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M:\Marches_nationaux\Medico_technique\COLLECTE\SC3232_AO_FAUTEUILS-AG\02_DCE\DCE_VD_PUBLICATION\"/>
    </mc:Choice>
  </mc:AlternateContent>
  <xr:revisionPtr revIDLastSave="0" documentId="13_ncr:1_{C93357E0-DEED-4D1C-B2C4-6194E0F24D66}" xr6:coauthVersionLast="47" xr6:coauthVersionMax="47" xr10:uidLastSave="{00000000-0000-0000-0000-000000000000}"/>
  <bookViews>
    <workbookView xWindow="28680" yWindow="-120" windowWidth="29040" windowHeight="15720" xr2:uid="{00000000-000D-0000-FFFF-FFFF00000000}"/>
  </bookViews>
  <sheets>
    <sheet name="Technique  Maintenance" sheetId="1" r:id="rId1"/>
    <sheet name="RSE" sheetId="6" r:id="rId2"/>
    <sheet name="Grille de tes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7" i="5" l="1"/>
  <c r="D38" i="5" s="1"/>
  <c r="E71" i="1"/>
  <c r="E72" i="1"/>
  <c r="D20" i="6"/>
  <c r="C71" i="1"/>
  <c r="C72" i="1" s="1"/>
</calcChain>
</file>

<file path=xl/sharedStrings.xml><?xml version="1.0" encoding="utf-8"?>
<sst xmlns="http://schemas.openxmlformats.org/spreadsheetml/2006/main" count="205" uniqueCount="120">
  <si>
    <t>Questions</t>
  </si>
  <si>
    <t>Réponses</t>
  </si>
  <si>
    <t>Commentaires</t>
  </si>
  <si>
    <t>Commentaires notation</t>
  </si>
  <si>
    <t>Candidat n°1</t>
  </si>
  <si>
    <t>1- SPECIFICITES TECHNIQUES</t>
  </si>
  <si>
    <t>La liste des pièces détachées (dont les pièces d’usure avec la périodicité de changement minimale estimée) et des accessoires optionnels avec leur tarif en vigueur ainsi que les conditions de fourniture et de délais de livraison</t>
  </si>
  <si>
    <t>2- FONCTIONNALITE</t>
  </si>
  <si>
    <t>Couleurs disponibles (fournir nuancier)</t>
  </si>
  <si>
    <t xml:space="preserve">3- Revétement </t>
  </si>
  <si>
    <r>
      <t xml:space="preserve"> </t>
    </r>
    <r>
      <rPr>
        <sz val="11"/>
        <rFont val="Wingdings"/>
        <charset val="2"/>
      </rPr>
      <t>¨</t>
    </r>
    <r>
      <rPr>
        <sz val="11"/>
        <color theme="1"/>
        <rFont val="Calibri"/>
        <family val="2"/>
        <scheme val="minor"/>
      </rPr>
      <t xml:space="preserve">Oui         </t>
    </r>
    <r>
      <rPr>
        <sz val="11"/>
        <color theme="1"/>
        <rFont val="Wingdings"/>
        <charset val="2"/>
      </rPr>
      <t xml:space="preserve">    </t>
    </r>
    <r>
      <rPr>
        <sz val="11"/>
        <color rgb="FFFF0000"/>
        <rFont val="Wingdings"/>
        <charset val="2"/>
      </rPr>
      <t>¨</t>
    </r>
    <r>
      <rPr>
        <sz val="11"/>
        <color rgb="FFFF0000"/>
        <rFont val="Calibri"/>
        <family val="2"/>
        <scheme val="minor"/>
      </rPr>
      <t xml:space="preserve">Non  </t>
    </r>
  </si>
  <si>
    <t>Matière (fournir liste des matériaux proposés)</t>
  </si>
  <si>
    <t xml:space="preserve">2-Documents  </t>
  </si>
  <si>
    <t xml:space="preserve">1- Référentiel   </t>
  </si>
  <si>
    <t>Descriptif complet de l’équipement, des accessoires utilisés et de l’environnement nécessaire au fonctionnement optimal : fiche signalétique et fiche technique</t>
  </si>
  <si>
    <t>Certificat de marquage CE</t>
  </si>
  <si>
    <t>liste des pièces détachées,  leur durée de vie moyenne, le niveau de stock , liste des indicateurs de maintenance (panne, changement de piéce)</t>
  </si>
  <si>
    <t>NA</t>
  </si>
  <si>
    <t>Commentaires candidat</t>
  </si>
  <si>
    <t>Point à vétrifier et à évaluer</t>
  </si>
  <si>
    <t xml:space="preserve">Notation </t>
  </si>
  <si>
    <t>Conf. / Non Conf.</t>
  </si>
  <si>
    <t>Commentaires testeurs</t>
  </si>
  <si>
    <t>Le système est un dispositif médical de classe 1 et doit répondre aux exigences de la directive relative aux dispositifs médicaux en vigeur</t>
  </si>
  <si>
    <t>Hauteur minimale : 
Hauteur maximale :</t>
  </si>
  <si>
    <t>Angle mini :
Angle maxi :</t>
  </si>
  <si>
    <t>Les candidats sont jugés sur le panel de matières proposés</t>
  </si>
  <si>
    <t>Les candidats sont jugés sur le panel de couleurs proposées</t>
  </si>
  <si>
    <t>Résistant au  déchirement et arrachage (couture renforcée,...) : fournir test de résistance au déchirement et arrachage si effectué OU préciser si coutures renforcées ou pas</t>
  </si>
  <si>
    <t>N/A</t>
  </si>
  <si>
    <t>Délai de GTR dans le cadre d'envoi des équipements</t>
  </si>
  <si>
    <t>Instructions de maintenance, le programme détaillant la méthodologie de nettoyage et de décontamination propre au constructeur</t>
  </si>
  <si>
    <t>Maintenance préventive à réaliser :
Fréquence ? Descriptif ?  Durée</t>
  </si>
  <si>
    <t>propositions de fonctionnement si le délai de remise en état n’est pas tenu</t>
  </si>
  <si>
    <t>2- Engagement du titulaire/ Garantie</t>
  </si>
  <si>
    <t xml:space="preserve">Tous les articles fournis par le titulaire bénéficient d'une garantie d'une durée minimum contractuelle d’un an minimum, pièces, main d’œuvre et déplacements. </t>
  </si>
  <si>
    <t>Détails de l'offre de garantie, conditions d'extension</t>
  </si>
  <si>
    <t>Note sur  10</t>
  </si>
  <si>
    <t>Est il facile de s'y assoir et de s'y relever (avis donneur)</t>
  </si>
  <si>
    <t>Note sur 15</t>
  </si>
  <si>
    <t>Instructions d'utilisation</t>
  </si>
  <si>
    <t>Modèle du rapport d'intervention de maintenance</t>
  </si>
  <si>
    <t xml:space="preserve">Délai d'intervention sur site :
-	GTI (Garantie de temps d’intervention exprimée en jours ouvrés) : 10 jours ouvrés à compter de la réception de l’appel 
-	GTR (Garantie de temps de rétablissement exprimée en jours ouvrés) :15 jours ouvrés à compter de la réception du Bon de Commande </t>
  </si>
  <si>
    <t>Les accessoires sont facilement amovibles du fauteuil, pas d'outillage nécessaire.</t>
  </si>
  <si>
    <t>Le repose-bras est réglable en inclinaison</t>
  </si>
  <si>
    <t>Modalité d'envoi des équipements en cas de maintenance</t>
  </si>
  <si>
    <t>Note sur   30</t>
  </si>
  <si>
    <t>La hauteur du fauteuil doit permettre une position de travail optimale pour le personnel préleveur.
Hauteur optimale basse au niveau de l'assise :  60 cm (+/- 15 cm)
Hauteur optimale haute  au niveau de l'assise : 75 cm (+/- 15 cm)</t>
  </si>
  <si>
    <t xml:space="preserve"> Le fauteuil doit supporter le poids d'un donneur avec minimum de 150 Kg. Une résistance à 200 Kg est souhaitée.</t>
  </si>
  <si>
    <t>Le contrôle du basculement doit  être accessibles des 2 côtés du fauteuil.</t>
  </si>
  <si>
    <t>Le fauteuil doit disposer d’une position adaptée pour la gestion des malaises</t>
  </si>
  <si>
    <t>Le revêtement du fauteuil doit être lisse (pas de tissu maillé), facilement nettoyable, supportant un entretien quotidien avec un détergent désinfectant.</t>
  </si>
  <si>
    <t>Le fauteuil hors repose bras et tablette fait un poids maximum de 15 kg.</t>
  </si>
  <si>
    <t>Le fauteuil est pliable et adapté à un usage nomade</t>
  </si>
  <si>
    <t xml:space="preserve">Le fauteuill dispose-t-il d'un certificat de conformité type ? </t>
  </si>
  <si>
    <t xml:space="preserve"> Le fauteuil dispose d'un repose-tête réglable et amovible</t>
  </si>
  <si>
    <t>Largeur utile du fauteuil (hors armature) est comprise entre 55 et 65 cm</t>
  </si>
  <si>
    <t>La largeur totale du fauteuil hors accessoire est comprise entre 55 et 70 cm</t>
  </si>
  <si>
    <t>Réglage manuel de la hauteur du fauteuil intégré</t>
  </si>
  <si>
    <t>Le fauteuil est muni d'un réceptacle sous l'assise permettant d'y déposer les effets personnel du donneur (manteau, sac…</t>
  </si>
  <si>
    <t>organisation et la méthodologie d’intervention du SAV : Nb de techniciens, sur site ou par envoi,périodicité, traçabifauteuilé, communication, planification, périmètre,  disponibifauteuilés de l'assistance technique</t>
  </si>
  <si>
    <t>La longueur totale du fauteuil en position allongé est comprise entre 160 et 190 cm hors accessoires.</t>
  </si>
  <si>
    <t>Un ou des systèmes de sécurité sont installés empéchant le repliage du fauteuil lors de l'utilisation par un donneur.</t>
  </si>
  <si>
    <t>Le fauteuil dispose de plusieurs positions independammnt de la position destinée à la prise enchrage des malaises</t>
  </si>
  <si>
    <t xml:space="preserve">Une protection renforcée pour la zone des pieds et ou de certaines parties du fauteuil est proposée. </t>
  </si>
  <si>
    <t>4- Modalité d'installation, Maintenance et formation</t>
  </si>
  <si>
    <t>La hauteur du fauteuil permet-elle un travail dans des conditions confortables ?</t>
  </si>
  <si>
    <t>Cohérence esthétique des fauteuils avec la charte graphique de l'EFS</t>
  </si>
  <si>
    <t>La tablette est fonctionelle et ergonomique</t>
  </si>
  <si>
    <t>Le fauteuil est jugé comme confortable par le donneur (Elasticité, coussin d'assise, matelas, position intermédiaires du fauteuils…)</t>
  </si>
  <si>
    <t xml:space="preserve">3- Fonctionnalités </t>
  </si>
  <si>
    <t>L'équipement est compatible avec les conditions climatiques des DOM</t>
  </si>
  <si>
    <t>organisation et méthodologie de l'asssistance technique pour aider les utilisateurs en cas de sujet</t>
  </si>
  <si>
    <t>Délais GTI / GTR en cas de maintenance corrective sur site</t>
  </si>
  <si>
    <t>Durabilité et réparabilité  : Les équipements doivent être conçus pour une durée de vie prolongée, avec disponibilité des pièces détachées pendant au moins 10 ans après livraison.
Disponilbité des pièces détachées sur la durée de vie de l'équipement à préciser</t>
  </si>
  <si>
    <t xml:space="preserve">Taux de matérieux recyclés en % de matériau dans la fabrication de la référence actuellement </t>
  </si>
  <si>
    <t xml:space="preserve">Taux de matériaux recyclés en % de matériau dans la fabrication de la référence d'ici 2 ans ainsi que les moyens mise en poeuvre pour y parvenir </t>
  </si>
  <si>
    <t>Recyclabilité et réduction des emballages : % de matière recyclée plastique dans l’emballage, Engagement du titulaire à réduire ses emballages et les moyens mis en œuvre pour y parvenir</t>
  </si>
  <si>
    <t>Fin de vie : présentation des filières de traitement de la fin de vie du matériel, recyclabilité en fin de vie
Reprise des matériels existants</t>
  </si>
  <si>
    <t xml:space="preserve">CRT/SPECIFICITES TECHNIQUE ET FONCTIONNELLE, MAINTENANCE : ACQUISITION, MAINTENANCE DE FAUTEUILS ET LITS DE PRELEVEMENT POUR SITES FIXES ET POUR COLLECTES MOBILES  POUR L'ETABLISSEMENT FRANCAIS DU SANG (Y COMPRIS DOM/COM) ET LE CENTRE DE TRANSFUSION SANGUINE DES ARMEE (CTSA)
</t>
  </si>
  <si>
    <t xml:space="preserve">Date : </t>
  </si>
  <si>
    <t>N° marché : SSCX3034</t>
  </si>
  <si>
    <t xml:space="preserve">Nom du candidat : </t>
  </si>
  <si>
    <t xml:space="preserve">Equipement : </t>
  </si>
  <si>
    <r>
      <rPr>
        <b/>
        <sz val="11"/>
        <color rgb="FF002060"/>
        <rFont val="Arial"/>
        <family val="2"/>
      </rPr>
      <t>Echelle de notation</t>
    </r>
    <r>
      <rPr>
        <sz val="11"/>
        <color rgb="FF002060"/>
        <rFont val="Arial"/>
        <family val="2"/>
      </rPr>
      <t xml:space="preserve"> : 
1 : très insuffisant  
3 : Acceptable 
5 : Excellent</t>
    </r>
  </si>
  <si>
    <t>DOCUMENT OBLIGATOIRE - CARACTERE REDIBITOIRE - Une réponse non conforme à la demande ou l'absence de réponse rend non conforme la totalité de l'offre du candidat.</t>
  </si>
  <si>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</si>
  <si>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</si>
  <si>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Le fauteuil est en mesure d'acceuillir, sur son cadre, un ou plusieurs modèles de tablette de travail de la gamme du fournisseur. Sinon proposer un système de tablette transportable. La tablette est positionnable à droite ou à gauche du fauteuil.</t>
    </r>
    <r>
      <rPr>
        <sz val="11"/>
        <color theme="1"/>
        <rFont val="Calibri"/>
        <family val="2"/>
        <scheme val="minor"/>
      </rPr>
      <t xml:space="preserve">
</t>
    </r>
    <r>
      <rPr>
        <sz val="11"/>
        <color rgb="FFFF0000"/>
        <rFont val="Calibri"/>
        <family val="2"/>
        <scheme val="minor"/>
      </rPr>
      <t>ACCESSOIRE OBLIGATOIRE (confère BPU)</t>
    </r>
  </si>
  <si>
    <r>
      <rPr>
        <sz val="11"/>
        <color rgb="FF002060"/>
        <rFont val="Calibri"/>
        <family val="2"/>
        <scheme val="minor"/>
      </rPr>
      <t>Le fauteuil est en mesure d'acceuillir, sur son cadre,  un ou plusieurs modèles de repose bras de la gamme du fournisseur. Le repose bras est positionnable à droite ou à gauche du fauteuil.
Le candidat proposera les différents types d'accoudoirs pour les tests et dans le BPU en</t>
    </r>
    <r>
      <rPr>
        <sz val="11"/>
        <color theme="1"/>
        <rFont val="Calibri"/>
        <family val="2"/>
        <scheme val="minor"/>
      </rPr>
      <t xml:space="preserve"> </t>
    </r>
    <r>
      <rPr>
        <sz val="11"/>
        <color rgb="FFFF0000"/>
        <rFont val="Calibri"/>
        <family val="2"/>
        <scheme val="minor"/>
      </rPr>
      <t>ACCESSOIRES FACULTATIF (confère BPU)</t>
    </r>
  </si>
  <si>
    <t>QUESTIONS A CARACTERE NON REDIBITOIRE</t>
  </si>
  <si>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</si>
  <si>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Le repose bras proposé est réglable en hauteur. La hauteur est comprise entre 15 et 25 cm par rapport au point bas de l'assise.</t>
    </r>
    <r>
      <rPr>
        <sz val="11"/>
        <color theme="1"/>
        <rFont val="Calibri"/>
        <family val="2"/>
        <scheme val="minor"/>
      </rPr>
      <t xml:space="preserve">
</t>
    </r>
    <r>
      <rPr>
        <sz val="11"/>
        <color rgb="FFFF0000"/>
        <rFont val="Calibri"/>
        <family val="2"/>
        <scheme val="minor"/>
      </rPr>
      <t xml:space="preserve">
Le candidat pourra proposer plusieurs repose bras dans le cadre de son Bordereau de Prix afin de permettre à l'EFS en cours d'exécution du marché de tester d'autres équipements potentiellement </t>
    </r>
  </si>
  <si>
    <r>
      <rPr>
        <sz val="11"/>
        <color rgb="FF002060"/>
        <rFont val="Calibri"/>
        <family val="2"/>
        <scheme val="minor"/>
      </rPr>
      <t xml:space="preserve">Possibilité de formation à la maintenance de niveau 2  et plus :
-  contenu des formations
- durée et les personnes auxquelles elle est destinée 
- durée de validité
-  fréquence de recyclage 
</t>
    </r>
    <r>
      <rPr>
        <sz val="11"/>
        <color rgb="FFFF0000"/>
        <rFont val="Calibri"/>
        <family val="2"/>
        <scheme val="minor"/>
      </rPr>
      <t xml:space="preserve">
PRESTATIONS  FACULTATIVES</t>
    </r>
  </si>
  <si>
    <r>
      <rPr>
        <sz val="11"/>
        <color rgb="FF002060"/>
        <rFont val="Calibri"/>
        <family val="2"/>
        <scheme val="minor"/>
      </rPr>
      <t xml:space="preserve">Proposition de contrat de maintenance Full  </t>
    </r>
    <r>
      <rPr>
        <sz val="11"/>
        <color rgb="FFFF0000"/>
        <rFont val="Calibri"/>
        <family val="2"/>
        <scheme val="minor"/>
      </rPr>
      <t>- PRESTATION FACULTATIVE</t>
    </r>
  </si>
  <si>
    <t>LOT : 4</t>
  </si>
  <si>
    <t xml:space="preserve">CRT/RSE : ACQUISITION, MAINTENANCE DE FAUTEUILS ET LITS DE PRELEVEMENT POUR SITES FIXES ET POUR COLLECTES MOBILES  POUR L'ETABLISSEMENT FRANCAIS DU SANG (Y COMPRIS DOM/COM) ET LE CENTRE DE TRANSFUSION SANGUINE DES ARMEE (CTSA)
</t>
  </si>
  <si>
    <t xml:space="preserve">CRT/TEST : ACQUISITION, MAINTENANCE DE FAUTEUILS ET LITS DE PRELEVEMENT POUR SITES FIXES ET POUR COLLECTES MOBILES  POUR L'ETABLISSEMENT FRANCAIS DU SANG (Y COMPRIS DOM/COM) ET LE CENTRE DE TRANSFUSION SANGUINE DES ARMEE (CTSA)
</t>
  </si>
  <si>
    <t>Objectif du test : ergonomie, confort, simplicité et efficacité du changement de position et sécurité</t>
  </si>
  <si>
    <t>Element à fournisseur par le candidat obligatoirement :1 fauteuil + 1 repose bras + tablette de travail amovible + Repose tête (si PSE répondue par le candidat)</t>
  </si>
  <si>
    <t>1- ERGONOMIE ET CONFORT DU DONNEUR</t>
  </si>
  <si>
    <t>Le(s) type(s) d'accoudoir(s) permet(tent) le maintien du bras pendant toute la durée du prélèvement sans gêne</t>
  </si>
  <si>
    <t>un repose tête est présent et ajustable - PRESTATION SUPPLEMENTAIRE EVENTUELLE FACULTATIVE</t>
  </si>
  <si>
    <t>L'accoudoir est facilement réglable en inclinaison et en hauteur. L'orientation doit être parfaitement réglable</t>
  </si>
  <si>
    <t>2- ESTHETIQUE</t>
  </si>
  <si>
    <t>3- COMMANDES ET POSITIONS</t>
  </si>
  <si>
    <t>Le contrôle du basculement est bien accessible et aisé des 2 cotés (sur le côté du fauteuil idéalement)</t>
  </si>
  <si>
    <t>4- GESTION DES MALAISES ET SECURITE</t>
  </si>
  <si>
    <t>Qualité de la position "malaise" : la tête est positionnée plus bas que les jambes</t>
  </si>
  <si>
    <t>5- ACCESSOIRES ET EQUIPEMENTS</t>
  </si>
  <si>
    <t>6- HUGIENE ET ENTRETIEN</t>
  </si>
  <si>
    <t>Le revêtement du fauteuil est facilement nettoyable, supportant un entretien quotidien avec un détergent désinfectant</t>
  </si>
  <si>
    <t>7- TRANSPORT ET MANIPULATION</t>
  </si>
  <si>
    <t>Le fauteuil est jugé comme facile à transporter (préhension, stockage, manipulation, pliage/dépliage)</t>
  </si>
  <si>
    <t xml:space="preserve">Note
</t>
  </si>
  <si>
    <t>Note</t>
  </si>
  <si>
    <t>Note sur 55</t>
  </si>
  <si>
    <t>Note sur 35</t>
  </si>
  <si>
    <r>
      <t xml:space="preserve">Pour la notation, </t>
    </r>
    <r>
      <rPr>
        <sz val="12"/>
        <color rgb="FFFF0000"/>
        <rFont val="Arial"/>
        <family val="2"/>
      </rPr>
      <t xml:space="preserve">les questions dans le cadre rouge sont à </t>
    </r>
    <r>
      <rPr>
        <b/>
        <sz val="12"/>
        <color rgb="FFFF0000"/>
        <rFont val="Arial"/>
        <family val="2"/>
      </rPr>
      <t>caractères obligatoires</t>
    </r>
    <r>
      <rPr>
        <sz val="12"/>
        <color theme="1"/>
        <rFont val="Arial"/>
        <family val="2"/>
      </rPr>
      <t xml:space="preserve">. Une réponse non conforme à la demande ou l'absence de réponse rend non conforme la totalité de l'offre du candidat.
</t>
    </r>
    <r>
      <rPr>
        <sz val="12"/>
        <color rgb="FF00B050"/>
        <rFont val="Arial"/>
        <family val="2"/>
      </rPr>
      <t>Les questions dans le cadre vert sont sujettes à évaluation et rentrent dans le cadre de la notation de l'offre</t>
    </r>
    <r>
      <rPr>
        <sz val="12"/>
        <color theme="1"/>
        <rFont val="Arial"/>
        <family val="2"/>
      </rPr>
      <t xml:space="preserve">
Pour tout commentaire, merci d'indiquer l'annexe (numéro de la page) à laquelle vous vous référez comme élément justificatif.</t>
    </r>
  </si>
  <si>
    <t>Pour tout commentaire, merci d'indiquer l'annexe (numéro de la page) à laquelle vous vous référez comme élément justificatif.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</si>
</sst>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33" x14ac:knownFonts="1">
    <font>
      <sz val="11"/>
      <color theme="1"/>
      <name val="Calibri"/>
      <family val="2"/>
      <scheme val="minor"/>
    </font>
    <font>
      <b/>
      <sz val="14"/>
      <color theme="1"/>
      <name val="Arial"/>
      <family val="2"/>
    </font>
    <font>
      <sz val="12"/>
      <color theme="1"/>
      <name val="Arial"/>
      <family val="2"/>
    </font>
    <font>
      <sz val="11"/>
      <color theme="1"/>
      <name val="Wingdings"/>
      <charset val="2"/>
    </font>
    <font>
      <sz val="11"/>
      <name val="Calibri"/>
      <family val="2"/>
      <scheme val="minor"/>
    </font>
    <font>
      <b/>
      <sz val="12"/>
      <color rgb="FFFF0000"/>
      <name val="Arial"/>
      <family val="2"/>
    </font>
    <font>
      <sz val="12"/>
      <color rgb="FFFF0000"/>
      <name val="Arial"/>
      <family val="2"/>
    </font>
    <font>
      <sz val="12"/>
      <color rgb="FF00B050"/>
      <name val="Arial"/>
      <family val="2"/>
    </font>
    <font>
      <sz val="11"/>
      <name val="Wingdings"/>
      <charset val="2"/>
    </font>
    <font>
      <sz val="11"/>
      <color theme="1"/>
      <name val="Arial"/>
      <family val="2"/>
    </font>
    <font>
      <sz val="8"/>
      <name val="Calibri"/>
      <family val="2"/>
      <scheme val="minor"/>
    </font>
    <font>
      <sz val="11"/>
      <color rgb="FFFF0000"/>
      <name val="Calibri"/>
      <family val="2"/>
      <scheme val="minor"/>
    </font>
    <font>
      <b/>
      <sz val="12"/>
      <color theme="0"/>
      <name val="Arial"/>
      <family val="2"/>
    </font>
    <font>
      <sz val="11"/>
      <color rgb="FFFF0000"/>
      <name val="Wingdings"/>
      <charset val="2"/>
    </font>
    <font>
      <sz val="18"/>
      <color theme="0"/>
      <name val="Calibri"/>
      <family val="2"/>
      <scheme val="minor"/>
    </font>
    <font>
      <b/>
      <sz val="14"/>
      <color theme="0"/>
      <name val="Arial"/>
      <family val="2"/>
    </font>
    <font>
      <b/>
      <sz val="11"/>
      <color theme="0"/>
      <name val="Calibri"/>
      <family val="2"/>
      <scheme val="minor"/>
    </font>
    <font>
      <b/>
      <sz val="20"/>
      <color theme="0"/>
      <name val="Calibri"/>
      <family val="2"/>
      <scheme val="minor"/>
    </font>
    <font>
      <b/>
      <sz val="18"/>
      <color theme="0"/>
      <name val="Calibri"/>
      <family val="2"/>
      <scheme val="minor"/>
    </font>
    <font>
      <sz val="10.5"/>
      <color theme="1"/>
      <name val="Segoe UI"/>
      <family val="2"/>
    </font>
    <font>
      <b/>
      <sz val="16"/>
      <color rgb="FF002060"/>
      <name val="Arial"/>
      <family val="2"/>
    </font>
    <font>
      <sz val="14"/>
      <color theme="1"/>
      <name val="Arial"/>
      <family val="2"/>
    </font>
    <font>
      <b/>
      <sz val="14"/>
      <color rgb="FFC00000"/>
      <name val="Arial"/>
      <family val="2"/>
    </font>
    <font>
      <sz val="11"/>
      <color rgb="FF002060"/>
      <name val="Arial"/>
      <family val="2"/>
    </font>
    <font>
      <b/>
      <sz val="11"/>
      <color rgb="FF002060"/>
      <name val="Arial"/>
      <family val="2"/>
    </font>
    <font>
      <sz val="11"/>
      <color rgb="FF002060"/>
      <name val="Calibri"/>
      <family val="2"/>
      <scheme val="minor"/>
    </font>
    <font>
      <sz val="11"/>
      <color rgb="FF002060"/>
      <name val="Wingdings"/>
      <charset val="2"/>
    </font>
    <font>
      <sz val="14"/>
      <color rgb="FF002060"/>
      <name val="Calibri"/>
      <family val="2"/>
      <scheme val="minor"/>
    </font>
    <font>
      <sz val="12"/>
      <color rgb="FF002060"/>
      <name val="Arial"/>
      <family val="2"/>
    </font>
    <font>
      <sz val="16"/>
      <color rgb="FF002060"/>
      <name val="Calibri"/>
      <family val="2"/>
      <scheme val="minor"/>
    </font>
    <font>
      <sz val="11"/>
      <color rgb="FF002060"/>
      <name val="Segoe UI"/>
      <family val="2"/>
    </font>
    <font>
      <sz val="11"/>
      <color rgb="FFC00000"/>
      <name val="Calibri"/>
      <family val="2"/>
      <scheme val="minor"/>
    </font>
    <font>
      <sz val="11"/>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002060"/>
        <bgColor indexed="64"/>
      </patternFill>
    </fill>
    <fill>
      <patternFill patternType="solid">
        <fgColor rgb="FFC00000"/>
        <bgColor indexed="64"/>
      </patternFill>
    </fill>
    <fill>
      <patternFill patternType="solid">
        <fgColor theme="9"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ck">
        <color rgb="FFC00000"/>
      </left>
      <right style="thin">
        <color indexed="64"/>
      </right>
      <top style="thin">
        <color indexed="64"/>
      </top>
      <bottom style="thin">
        <color indexed="64"/>
      </bottom>
      <diagonal/>
    </border>
    <border>
      <left style="thin">
        <color indexed="64"/>
      </left>
      <right style="thick">
        <color rgb="FFC00000"/>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ck">
        <color rgb="FFC00000"/>
      </bottom>
      <diagonal/>
    </border>
    <border>
      <left style="thin">
        <color rgb="FF002060"/>
      </left>
      <right style="thin">
        <color rgb="FF002060"/>
      </right>
      <top style="thin">
        <color rgb="FF002060"/>
      </top>
      <bottom style="thin">
        <color rgb="FF002060"/>
      </bottom>
      <diagonal/>
    </border>
    <border>
      <left style="medium">
        <color indexed="64"/>
      </left>
      <right/>
      <top style="medium">
        <color indexed="64"/>
      </top>
      <bottom style="thick">
        <color rgb="FFC00000"/>
      </bottom>
      <diagonal/>
    </border>
    <border>
      <left/>
      <right/>
      <top style="medium">
        <color indexed="64"/>
      </top>
      <bottom style="thick">
        <color rgb="FFC00000"/>
      </bottom>
      <diagonal/>
    </border>
    <border>
      <left/>
      <right style="medium">
        <color indexed="64"/>
      </right>
      <top style="medium">
        <color indexed="64"/>
      </top>
      <bottom style="thick">
        <color rgb="FFC00000"/>
      </bottom>
      <diagonal/>
    </border>
    <border>
      <left style="thick">
        <color rgb="FFC00000"/>
      </left>
      <right/>
      <top style="thick">
        <color rgb="FFC00000"/>
      </top>
      <bottom/>
      <diagonal/>
    </border>
    <border>
      <left/>
      <right/>
      <top style="thick">
        <color rgb="FFC00000"/>
      </top>
      <bottom/>
      <diagonal/>
    </border>
    <border>
      <left style="thick">
        <color rgb="FFC00000"/>
      </left>
      <right style="thin">
        <color indexed="64"/>
      </right>
      <top style="thick">
        <color rgb="FFC00000"/>
      </top>
      <bottom style="thin">
        <color indexed="64"/>
      </bottom>
      <diagonal/>
    </border>
    <border>
      <left style="thin">
        <color indexed="64"/>
      </left>
      <right style="thin">
        <color indexed="64"/>
      </right>
      <top style="thick">
        <color rgb="FFC00000"/>
      </top>
      <bottom style="thin">
        <color indexed="64"/>
      </bottom>
      <diagonal/>
    </border>
    <border>
      <left style="thin">
        <color indexed="64"/>
      </left>
      <right style="thick">
        <color rgb="FFC00000"/>
      </right>
      <top style="thick">
        <color rgb="FFC00000"/>
      </top>
      <bottom style="thin">
        <color indexed="64"/>
      </bottom>
      <diagonal/>
    </border>
    <border>
      <left style="thick">
        <color rgb="FFC00000"/>
      </left>
      <right style="thin">
        <color indexed="64"/>
      </right>
      <top style="thin">
        <color indexed="64"/>
      </top>
      <bottom style="thick">
        <color rgb="FFC00000"/>
      </bottom>
      <diagonal/>
    </border>
    <border>
      <left style="thin">
        <color indexed="64"/>
      </left>
      <right style="thin">
        <color indexed="64"/>
      </right>
      <top style="thin">
        <color indexed="64"/>
      </top>
      <bottom style="thick">
        <color rgb="FFC00000"/>
      </bottom>
      <diagonal/>
    </border>
    <border>
      <left style="thin">
        <color indexed="64"/>
      </left>
      <right style="thick">
        <color rgb="FFC00000"/>
      </right>
      <top style="thin">
        <color indexed="64"/>
      </top>
      <bottom style="thick">
        <color rgb="FFC00000"/>
      </bottom>
      <diagonal/>
    </border>
    <border>
      <left style="thick">
        <color theme="9" tint="-0.24994659260841701"/>
      </left>
      <right style="medium">
        <color theme="9" tint="-0.24994659260841701"/>
      </right>
      <top/>
      <bottom/>
      <diagonal/>
    </border>
    <border>
      <left style="medium">
        <color theme="9" tint="-0.24994659260841701"/>
      </left>
      <right style="medium">
        <color theme="9" tint="-0.24994659260841701"/>
      </right>
      <top/>
      <bottom/>
      <diagonal/>
    </border>
    <border>
      <left style="thick">
        <color rgb="FF92D050"/>
      </left>
      <right style="thin">
        <color indexed="64"/>
      </right>
      <top style="thick">
        <color rgb="FF92D050"/>
      </top>
      <bottom style="thin">
        <color indexed="64"/>
      </bottom>
      <diagonal/>
    </border>
    <border>
      <left style="thin">
        <color indexed="64"/>
      </left>
      <right style="thin">
        <color indexed="64"/>
      </right>
      <top style="thick">
        <color rgb="FF92D050"/>
      </top>
      <bottom style="thin">
        <color indexed="64"/>
      </bottom>
      <diagonal/>
    </border>
    <border>
      <left style="thin">
        <color indexed="64"/>
      </left>
      <right style="thick">
        <color rgb="FF92D050"/>
      </right>
      <top style="thick">
        <color rgb="FF92D050"/>
      </top>
      <bottom style="thin">
        <color indexed="64"/>
      </bottom>
      <diagonal/>
    </border>
    <border>
      <left style="thick">
        <color rgb="FF92D050"/>
      </left>
      <right style="thin">
        <color indexed="64"/>
      </right>
      <top style="thin">
        <color indexed="64"/>
      </top>
      <bottom style="thin">
        <color indexed="64"/>
      </bottom>
      <diagonal/>
    </border>
    <border>
      <left style="thin">
        <color indexed="64"/>
      </left>
      <right style="thick">
        <color rgb="FF92D050"/>
      </right>
      <top style="thin">
        <color indexed="64"/>
      </top>
      <bottom style="thin">
        <color indexed="64"/>
      </bottom>
      <diagonal/>
    </border>
    <border>
      <left style="thick">
        <color rgb="FF92D050"/>
      </left>
      <right style="thin">
        <color indexed="64"/>
      </right>
      <top style="thin">
        <color indexed="64"/>
      </top>
      <bottom style="thick">
        <color rgb="FF92D050"/>
      </bottom>
      <diagonal/>
    </border>
    <border>
      <left style="thin">
        <color indexed="64"/>
      </left>
      <right style="thin">
        <color indexed="64"/>
      </right>
      <top style="thin">
        <color indexed="64"/>
      </top>
      <bottom style="thick">
        <color rgb="FF92D050"/>
      </bottom>
      <diagonal/>
    </border>
    <border>
      <left style="thin">
        <color indexed="64"/>
      </left>
      <right style="thick">
        <color rgb="FF92D050"/>
      </right>
      <top style="thin">
        <color indexed="64"/>
      </top>
      <bottom style="thick">
        <color rgb="FF92D050"/>
      </bottom>
      <diagonal/>
    </border>
  </borders>
  <cellStyleXfs count="1">
    <xf numFmtId="0" fontId="0" fillId="0" borderId="0"/>
  </cellStyleXfs>
  <cellXfs count="125">
    <xf numFmtId="0" fontId="0" fillId="0" borderId="0" xfId="0"/>
    <xf numFmtId="0" fontId="9" fillId="0" borderId="1" xfId="0" applyFont="1" applyBorder="1" applyAlignment="1">
      <alignment horizontal="center" vertical="center" wrapText="1"/>
    </xf>
    <xf numFmtId="0" fontId="0" fillId="0" borderId="10" xfId="0" applyBorder="1" applyAlignment="1">
      <alignment vertical="center" wrapText="1"/>
    </xf>
    <xf numFmtId="0" fontId="2" fillId="0" borderId="11" xfId="0" applyFont="1" applyBorder="1" applyAlignment="1">
      <alignment horizontal="center" vertical="center" wrapText="1"/>
    </xf>
    <xf numFmtId="0" fontId="0" fillId="0" borderId="10" xfId="0" applyFont="1" applyBorder="1" applyAlignment="1">
      <alignment vertical="center" wrapText="1"/>
    </xf>
    <xf numFmtId="0" fontId="0" fillId="0" borderId="0" xfId="0" applyAlignment="1">
      <alignment horizontal="center" vertical="center"/>
    </xf>
    <xf numFmtId="0" fontId="14" fillId="5" borderId="0" xfId="0" applyFont="1" applyFill="1" applyAlignment="1">
      <alignment horizontal="center" vertical="center"/>
    </xf>
    <xf numFmtId="0" fontId="14" fillId="5" borderId="12" xfId="0" applyFont="1" applyFill="1" applyBorder="1" applyAlignment="1">
      <alignment horizontal="center" vertical="center"/>
    </xf>
    <xf numFmtId="164" fontId="14" fillId="5" borderId="0" xfId="0" applyNumberFormat="1" applyFont="1" applyFill="1" applyBorder="1" applyAlignment="1">
      <alignment horizontal="center" vertical="center"/>
    </xf>
    <xf numFmtId="0" fontId="14" fillId="5" borderId="13"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5" fillId="4" borderId="5" xfId="0" applyFont="1" applyFill="1" applyBorder="1" applyAlignment="1">
      <alignment horizontal="center" vertical="center" wrapText="1"/>
    </xf>
    <xf numFmtId="0" fontId="17" fillId="5" borderId="0" xfId="0" applyFont="1" applyFill="1" applyAlignment="1">
      <alignment horizontal="center" vertical="center"/>
    </xf>
    <xf numFmtId="0" fontId="17" fillId="5" borderId="12" xfId="0" applyFont="1" applyFill="1" applyBorder="1" applyAlignment="1">
      <alignment horizontal="center" vertical="center"/>
    </xf>
    <xf numFmtId="0" fontId="17" fillId="5" borderId="0" xfId="0" applyFont="1" applyFill="1" applyBorder="1" applyAlignment="1">
      <alignment horizontal="center" vertical="center"/>
    </xf>
    <xf numFmtId="0" fontId="18" fillId="5" borderId="0" xfId="0" applyFont="1" applyFill="1" applyAlignment="1">
      <alignment horizontal="center" vertical="center"/>
    </xf>
    <xf numFmtId="0" fontId="16" fillId="5" borderId="0" xfId="0" applyFont="1" applyFill="1" applyAlignment="1">
      <alignment horizontal="center" vertical="center"/>
    </xf>
    <xf numFmtId="0" fontId="16" fillId="5" borderId="0" xfId="0" applyFont="1" applyFill="1"/>
    <xf numFmtId="0" fontId="19" fillId="0" borderId="0" xfId="0" applyFont="1" applyAlignment="1">
      <alignment vertical="center"/>
    </xf>
    <xf numFmtId="0" fontId="0" fillId="3" borderId="0" xfId="0" applyFill="1"/>
    <xf numFmtId="0" fontId="4" fillId="3" borderId="0" xfId="0" applyFont="1" applyFill="1"/>
    <xf numFmtId="0" fontId="4" fillId="0" borderId="0" xfId="0" applyFont="1" applyBorder="1" applyAlignment="1">
      <alignment horizontal="center" vertical="center" wrapText="1"/>
    </xf>
    <xf numFmtId="0" fontId="1" fillId="0" borderId="0" xfId="0" applyFont="1" applyAlignment="1">
      <alignment horizontal="center" vertical="center" wrapText="1"/>
    </xf>
    <xf numFmtId="0" fontId="21" fillId="0" borderId="0" xfId="0" applyFont="1"/>
    <xf numFmtId="0" fontId="22" fillId="0" borderId="0" xfId="0" applyFont="1"/>
    <xf numFmtId="0" fontId="9" fillId="0" borderId="0" xfId="0" applyFont="1"/>
    <xf numFmtId="0" fontId="23" fillId="0" borderId="0" xfId="0" applyFont="1"/>
    <xf numFmtId="0" fontId="23" fillId="0" borderId="0" xfId="0" applyFont="1" applyAlignment="1">
      <alignment wrapText="1"/>
    </xf>
    <xf numFmtId="0" fontId="4" fillId="0" borderId="0" xfId="0" applyFont="1"/>
    <xf numFmtId="0" fontId="12" fillId="4" borderId="1" xfId="0" applyFont="1" applyFill="1" applyBorder="1" applyAlignment="1">
      <alignment horizontal="center" vertical="top" wrapText="1"/>
    </xf>
    <xf numFmtId="0" fontId="25" fillId="0" borderId="10" xfId="0" applyFont="1" applyFill="1" applyBorder="1" applyAlignment="1">
      <alignment vertical="center" wrapText="1"/>
    </xf>
    <xf numFmtId="0" fontId="27" fillId="0" borderId="1" xfId="0" quotePrefix="1" applyFont="1" applyFill="1" applyBorder="1" applyAlignment="1">
      <alignment horizontal="center" vertical="center"/>
    </xf>
    <xf numFmtId="0" fontId="2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10" xfId="0" applyFont="1" applyBorder="1" applyAlignment="1">
      <alignment vertical="center" wrapText="1"/>
    </xf>
    <xf numFmtId="0" fontId="27" fillId="0" borderId="1" xfId="0" quotePrefix="1" applyFont="1" applyBorder="1" applyAlignment="1">
      <alignment horizontal="center" vertical="center"/>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3"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25" fillId="0" borderId="1" xfId="0" applyFont="1" applyBorder="1"/>
    <xf numFmtId="0" fontId="25" fillId="0" borderId="1" xfId="0" applyFont="1" applyBorder="1" applyAlignment="1">
      <alignment vertical="center" wrapText="1"/>
    </xf>
    <xf numFmtId="0" fontId="25" fillId="0" borderId="1" xfId="0" quotePrefix="1" applyFont="1" applyBorder="1" applyAlignment="1">
      <alignment vertical="center" wrapText="1"/>
    </xf>
    <xf numFmtId="0" fontId="25" fillId="0" borderId="1" xfId="0" quotePrefix="1" applyFont="1" applyFill="1" applyBorder="1" applyAlignment="1">
      <alignment horizontal="center" vertical="center"/>
    </xf>
    <xf numFmtId="0" fontId="25" fillId="0" borderId="1" xfId="0" quotePrefix="1" applyFont="1" applyBorder="1" applyAlignment="1">
      <alignment horizontal="center" vertical="center"/>
    </xf>
    <xf numFmtId="0" fontId="25" fillId="0" borderId="1" xfId="0" applyFont="1" applyBorder="1" applyAlignment="1">
      <alignment horizontal="left" vertical="center" wrapText="1"/>
    </xf>
    <xf numFmtId="0" fontId="25" fillId="0" borderId="1" xfId="0" applyFont="1" applyBorder="1" applyAlignment="1">
      <alignment horizontal="center" vertical="center"/>
    </xf>
    <xf numFmtId="0" fontId="29" fillId="0" borderId="1" xfId="0" applyFont="1" applyBorder="1" applyAlignment="1">
      <alignment horizontal="center" vertical="center"/>
    </xf>
    <xf numFmtId="0" fontId="30" fillId="0" borderId="1" xfId="0" applyFont="1" applyBorder="1" applyAlignment="1">
      <alignment vertical="center" wrapText="1"/>
    </xf>
    <xf numFmtId="0" fontId="25" fillId="0" borderId="0" xfId="0" applyFont="1"/>
    <xf numFmtId="0" fontId="25" fillId="0" borderId="1" xfId="0" applyFont="1" applyBorder="1" applyAlignment="1">
      <alignment vertical="center"/>
    </xf>
    <xf numFmtId="0" fontId="25" fillId="2" borderId="1" xfId="0" applyFont="1" applyFill="1" applyBorder="1" applyAlignment="1">
      <alignment horizontal="center" vertical="center" wrapText="1"/>
    </xf>
    <xf numFmtId="0" fontId="25" fillId="2" borderId="1" xfId="0" applyFont="1" applyFill="1" applyBorder="1" applyAlignment="1">
      <alignment vertical="center"/>
    </xf>
    <xf numFmtId="0" fontId="27" fillId="0" borderId="1" xfId="0" applyFont="1" applyBorder="1" applyAlignment="1">
      <alignment vertical="center" wrapText="1"/>
    </xf>
    <xf numFmtId="0" fontId="15" fillId="4" borderId="2" xfId="0" applyFont="1" applyFill="1" applyBorder="1" applyAlignment="1">
      <alignment horizontal="center" vertical="center" wrapText="1"/>
    </xf>
    <xf numFmtId="0" fontId="15" fillId="4" borderId="2" xfId="0" applyFont="1" applyFill="1" applyBorder="1" applyAlignment="1">
      <alignment horizontal="left" vertical="center" wrapText="1"/>
    </xf>
    <xf numFmtId="0" fontId="27" fillId="2" borderId="1" xfId="0" applyFont="1" applyFill="1" applyBorder="1" applyAlignment="1">
      <alignment vertical="center" wrapText="1"/>
    </xf>
    <xf numFmtId="0" fontId="31" fillId="0" borderId="1" xfId="0" applyFont="1" applyBorder="1" applyAlignment="1">
      <alignment horizontal="center" vertical="center" wrapText="1"/>
    </xf>
    <xf numFmtId="0" fontId="15" fillId="0" borderId="0" xfId="0" applyFont="1" applyBorder="1" applyAlignment="1">
      <alignment horizontal="center" vertical="center" wrapText="1"/>
    </xf>
    <xf numFmtId="0" fontId="32" fillId="0" borderId="0" xfId="0" applyFont="1"/>
    <xf numFmtId="0" fontId="25" fillId="2" borderId="1" xfId="0"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Font="1" applyBorder="1" applyAlignment="1">
      <alignment vertical="center" wrapText="1"/>
    </xf>
    <xf numFmtId="0" fontId="0" fillId="0" borderId="1" xfId="0" quotePrefix="1" applyFont="1" applyBorder="1" applyAlignment="1">
      <alignment vertical="center" wrapText="1"/>
    </xf>
    <xf numFmtId="0" fontId="28" fillId="0" borderId="1" xfId="0" applyFont="1" applyBorder="1" applyAlignment="1">
      <alignment horizontal="center" vertical="center" wrapText="1"/>
    </xf>
    <xf numFmtId="0" fontId="25" fillId="0" borderId="10" xfId="0" applyFont="1" applyBorder="1"/>
    <xf numFmtId="0" fontId="25" fillId="0" borderId="24" xfId="0" applyFont="1" applyFill="1" applyBorder="1" applyAlignment="1">
      <alignment vertical="center" wrapText="1"/>
    </xf>
    <xf numFmtId="0" fontId="25" fillId="0" borderId="25" xfId="0" applyFont="1" applyBorder="1" applyAlignment="1">
      <alignment vertical="center" wrapText="1"/>
    </xf>
    <xf numFmtId="0" fontId="28" fillId="0" borderId="25" xfId="0" applyFont="1" applyBorder="1" applyAlignment="1">
      <alignment horizontal="center" vertical="center" wrapText="1"/>
    </xf>
    <xf numFmtId="0" fontId="25" fillId="0" borderId="25" xfId="0" quotePrefix="1" applyFont="1" applyBorder="1" applyAlignment="1">
      <alignment vertical="center" wrapText="1"/>
    </xf>
    <xf numFmtId="0" fontId="23" fillId="0" borderId="25" xfId="0" applyFont="1" applyBorder="1" applyAlignment="1">
      <alignment horizontal="center" vertical="center" wrapText="1"/>
    </xf>
    <xf numFmtId="16" fontId="27" fillId="0" borderId="1" xfId="0" quotePrefix="1" applyNumberFormat="1" applyFont="1" applyBorder="1" applyAlignment="1">
      <alignment horizontal="center" vertical="center"/>
    </xf>
    <xf numFmtId="0" fontId="25" fillId="0" borderId="1" xfId="0" applyFont="1" applyBorder="1" applyAlignment="1"/>
    <xf numFmtId="0" fontId="12" fillId="4" borderId="29" xfId="0" applyFont="1" applyFill="1" applyBorder="1" applyAlignment="1">
      <alignment horizontal="center" vertical="center"/>
    </xf>
    <xf numFmtId="0" fontId="12" fillId="4" borderId="30" xfId="0" applyFont="1" applyFill="1" applyBorder="1" applyAlignment="1">
      <alignment horizontal="center" vertical="center"/>
    </xf>
    <xf numFmtId="0" fontId="12" fillId="4" borderId="30" xfId="0" applyFont="1" applyFill="1" applyBorder="1" applyAlignment="1">
      <alignment horizontal="center" vertical="top" wrapText="1"/>
    </xf>
    <xf numFmtId="0" fontId="12" fillId="4" borderId="30" xfId="0" applyFont="1" applyFill="1" applyBorder="1" applyAlignment="1">
      <alignment horizontal="center" vertical="center" wrapText="1"/>
    </xf>
    <xf numFmtId="0" fontId="12" fillId="4" borderId="31" xfId="0" applyFont="1" applyFill="1" applyBorder="1" applyAlignment="1">
      <alignment horizontal="center" vertical="center"/>
    </xf>
    <xf numFmtId="0" fontId="25" fillId="0" borderId="32" xfId="0" applyFont="1" applyBorder="1" applyAlignment="1">
      <alignment vertical="center" wrapText="1"/>
    </xf>
    <xf numFmtId="0" fontId="25" fillId="0" borderId="33" xfId="0" applyFont="1" applyBorder="1" applyAlignment="1">
      <alignment horizontal="center" vertical="center"/>
    </xf>
    <xf numFmtId="0" fontId="25" fillId="0" borderId="32" xfId="0" applyFont="1" applyBorder="1" applyAlignment="1">
      <alignment horizontal="left" vertical="center" wrapText="1"/>
    </xf>
    <xf numFmtId="0" fontId="0" fillId="0" borderId="32" xfId="0" applyBorder="1" applyAlignment="1">
      <alignment wrapText="1"/>
    </xf>
    <xf numFmtId="0" fontId="25" fillId="0" borderId="32" xfId="0" applyFont="1" applyFill="1" applyBorder="1" applyAlignment="1">
      <alignment horizontal="left" vertical="center" wrapText="1"/>
    </xf>
    <xf numFmtId="0" fontId="29" fillId="0" borderId="33" xfId="0" applyFont="1" applyFill="1" applyBorder="1" applyAlignment="1">
      <alignment horizontal="center" vertical="center"/>
    </xf>
    <xf numFmtId="0" fontId="0" fillId="0" borderId="32" xfId="0" applyBorder="1" applyAlignment="1">
      <alignment horizontal="left" vertical="center" wrapText="1"/>
    </xf>
    <xf numFmtId="0" fontId="25" fillId="2" borderId="32" xfId="0" applyFont="1" applyFill="1" applyBorder="1" applyAlignment="1">
      <alignment horizontal="left" vertical="center" wrapText="1"/>
    </xf>
    <xf numFmtId="0" fontId="29" fillId="0" borderId="33" xfId="0" applyFont="1" applyBorder="1" applyAlignment="1">
      <alignment horizontal="center" vertical="center"/>
    </xf>
    <xf numFmtId="0" fontId="0" fillId="0" borderId="34" xfId="0" applyBorder="1" applyAlignment="1">
      <alignment vertical="center" wrapText="1"/>
    </xf>
    <xf numFmtId="0" fontId="25" fillId="0" borderId="35" xfId="0" applyFont="1" applyBorder="1" applyAlignment="1">
      <alignment vertical="center" wrapText="1"/>
    </xf>
    <xf numFmtId="0" fontId="25" fillId="0" borderId="35" xfId="0" applyFont="1" applyBorder="1" applyAlignment="1">
      <alignment horizontal="center" vertical="center"/>
    </xf>
    <xf numFmtId="0" fontId="25" fillId="0" borderId="35" xfId="0" applyFont="1" applyBorder="1"/>
    <xf numFmtId="0" fontId="0" fillId="0" borderId="1" xfId="0" applyFont="1" applyBorder="1" applyAlignment="1">
      <alignment vertical="center" wrapText="1" shrinkToFit="1"/>
    </xf>
    <xf numFmtId="0" fontId="25" fillId="0" borderId="1" xfId="0" applyFont="1" applyFill="1" applyBorder="1" applyAlignment="1">
      <alignment vertical="center" wrapText="1"/>
    </xf>
    <xf numFmtId="0" fontId="12" fillId="4" borderId="21" xfId="0" applyFont="1" applyFill="1" applyBorder="1" applyAlignment="1">
      <alignment horizontal="center" vertical="top" wrapText="1"/>
    </xf>
    <xf numFmtId="0" fontId="12" fillId="4" borderId="22" xfId="0" applyFont="1" applyFill="1" applyBorder="1" applyAlignment="1">
      <alignment horizontal="center" vertical="top" wrapText="1"/>
    </xf>
    <xf numFmtId="0" fontId="12" fillId="4" borderId="23" xfId="0" applyFont="1" applyFill="1" applyBorder="1" applyAlignment="1">
      <alignment horizontal="center" vertical="top" wrapText="1"/>
    </xf>
    <xf numFmtId="0" fontId="9" fillId="0" borderId="11" xfId="0" applyFont="1" applyBorder="1" applyAlignment="1">
      <alignment horizontal="center" vertical="center" wrapText="1"/>
    </xf>
    <xf numFmtId="0" fontId="25" fillId="0" borderId="11" xfId="0" applyFont="1" applyFill="1" applyBorder="1" applyAlignment="1">
      <alignment horizontal="center" vertical="center"/>
    </xf>
    <xf numFmtId="0" fontId="23" fillId="0" borderId="11" xfId="0" applyFont="1" applyFill="1" applyBorder="1" applyAlignment="1">
      <alignment horizontal="center" vertical="center" wrapText="1"/>
    </xf>
    <xf numFmtId="0" fontId="25" fillId="0" borderId="11" xfId="0" applyFont="1" applyBorder="1" applyAlignment="1">
      <alignment horizontal="center" vertical="center"/>
    </xf>
    <xf numFmtId="0" fontId="28" fillId="0" borderId="26" xfId="0" applyFont="1" applyBorder="1" applyAlignment="1">
      <alignment horizontal="center" vertical="center" wrapText="1"/>
    </xf>
    <xf numFmtId="0" fontId="25" fillId="0" borderId="36" xfId="0" applyFont="1" applyBorder="1" applyAlignment="1">
      <alignment horizontal="center" vertical="center"/>
    </xf>
    <xf numFmtId="0" fontId="20" fillId="0" borderId="15" xfId="0" applyFont="1" applyBorder="1" applyAlignment="1">
      <alignment horizontal="center" vertical="top" wrapText="1"/>
    </xf>
    <xf numFmtId="0" fontId="2" fillId="0" borderId="0" xfId="0" applyFont="1" applyAlignment="1">
      <alignment horizontal="left" vertical="center" wrapText="1"/>
    </xf>
    <xf numFmtId="0" fontId="12" fillId="4" borderId="32" xfId="0" applyFont="1" applyFill="1" applyBorder="1" applyAlignment="1">
      <alignment horizontal="left" vertical="center"/>
    </xf>
    <xf numFmtId="0" fontId="12" fillId="4" borderId="1" xfId="0" applyFont="1" applyFill="1" applyBorder="1" applyAlignment="1">
      <alignment horizontal="left" vertical="center"/>
    </xf>
    <xf numFmtId="0" fontId="12" fillId="4" borderId="33" xfId="0" applyFont="1" applyFill="1" applyBorder="1" applyAlignment="1">
      <alignment horizontal="left" vertical="center"/>
    </xf>
    <xf numFmtId="0" fontId="12" fillId="6" borderId="27" xfId="0" applyFont="1" applyFill="1" applyBorder="1" applyAlignment="1">
      <alignment horizontal="left" vertical="center"/>
    </xf>
    <xf numFmtId="0" fontId="12" fillId="6" borderId="28" xfId="0" applyFont="1" applyFill="1" applyBorder="1" applyAlignment="1">
      <alignment horizontal="left" vertical="center"/>
    </xf>
    <xf numFmtId="0" fontId="15" fillId="4" borderId="16"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0" borderId="14" xfId="0" applyFont="1" applyBorder="1" applyAlignment="1">
      <alignment horizontal="center" vertical="center" wrapText="1"/>
    </xf>
    <xf numFmtId="0" fontId="12" fillId="4" borderId="10"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4" borderId="11" xfId="0" applyFont="1" applyFill="1" applyBorder="1" applyAlignment="1">
      <alignment horizontal="left" vertical="center" wrapText="1"/>
    </xf>
    <xf numFmtId="0" fontId="12" fillId="5" borderId="19"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 fillId="0" borderId="0" xfId="0" applyFont="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DDFE1"/>
      <color rgb="FFECF5E7"/>
      <color rgb="FFF9AD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F72"/>
  <sheetViews>
    <sheetView tabSelected="1" zoomScale="55" zoomScaleNormal="55" zoomScaleSheetLayoutView="40" workbookViewId="0">
      <pane ySplit="11" topLeftCell="A12" activePane="bottomLeft" state="frozen"/>
      <selection pane="bottomLeft" activeCell="D64" sqref="D64"/>
    </sheetView>
  </sheetViews>
  <sheetFormatPr baseColWidth="10" defaultRowHeight="14.5" x14ac:dyDescent="0.35"/>
  <cols>
    <col min="1" max="1" width="72.6328125" customWidth="1"/>
    <col min="2" max="2" width="30.90625" customWidth="1"/>
    <col min="3" max="3" width="13.54296875" customWidth="1"/>
    <col min="4" max="4" width="84.6328125" customWidth="1"/>
    <col min="5" max="5" width="17.90625" customWidth="1"/>
    <col min="6" max="6" width="36.6328125" customWidth="1"/>
  </cols>
  <sheetData>
    <row r="1" spans="1:6" ht="45.5" customHeight="1" x14ac:dyDescent="0.35">
      <c r="A1" s="104" t="s">
        <v>79</v>
      </c>
      <c r="B1" s="104"/>
      <c r="C1" s="104"/>
      <c r="D1" s="104"/>
      <c r="E1" s="104"/>
      <c r="F1" s="104"/>
    </row>
    <row r="2" spans="1:6" ht="17.5" x14ac:dyDescent="0.35">
      <c r="A2" s="24"/>
      <c r="B2" s="24"/>
      <c r="C2" s="24"/>
      <c r="D2" s="24"/>
      <c r="E2" s="24"/>
      <c r="F2" s="24"/>
    </row>
    <row r="3" spans="1:6" ht="18" x14ac:dyDescent="0.4">
      <c r="A3" s="25" t="s">
        <v>95</v>
      </c>
      <c r="B3" s="24"/>
      <c r="C3" s="24"/>
      <c r="D3" s="24"/>
      <c r="E3" s="24"/>
      <c r="F3" s="24"/>
    </row>
    <row r="4" spans="1:6" ht="17.5" x14ac:dyDescent="0.35">
      <c r="A4" s="26" t="s">
        <v>80</v>
      </c>
      <c r="B4" s="24"/>
      <c r="C4" s="24"/>
      <c r="D4" s="24"/>
      <c r="E4" s="24"/>
      <c r="F4" s="24"/>
    </row>
    <row r="5" spans="1:6" ht="17.5" x14ac:dyDescent="0.35">
      <c r="A5" s="27" t="s">
        <v>81</v>
      </c>
      <c r="B5" s="24"/>
      <c r="C5" s="24"/>
      <c r="D5" s="24"/>
      <c r="E5" s="24"/>
      <c r="F5" s="24"/>
    </row>
    <row r="6" spans="1:6" s="29" customFormat="1" ht="17.5" x14ac:dyDescent="0.35">
      <c r="A6" s="28" t="s">
        <v>82</v>
      </c>
      <c r="B6" s="24"/>
      <c r="C6" s="24"/>
      <c r="D6" s="24"/>
      <c r="E6" s="24"/>
      <c r="F6" s="24"/>
    </row>
    <row r="7" spans="1:6" ht="17.5" x14ac:dyDescent="0.35">
      <c r="A7" s="27" t="s">
        <v>83</v>
      </c>
      <c r="B7" s="24"/>
      <c r="C7" s="24"/>
      <c r="D7" s="24"/>
      <c r="E7" s="24"/>
      <c r="F7" s="24"/>
    </row>
    <row r="8" spans="1:6" ht="17.5" x14ac:dyDescent="0.35">
      <c r="A8" s="27"/>
      <c r="B8" s="24"/>
      <c r="C8" s="24"/>
      <c r="D8" s="24"/>
      <c r="E8" s="24"/>
      <c r="F8" s="24"/>
    </row>
    <row r="9" spans="1:6" ht="56.5" x14ac:dyDescent="0.35">
      <c r="A9" s="28" t="s">
        <v>84</v>
      </c>
      <c r="B9" s="24"/>
      <c r="C9" s="24"/>
      <c r="D9" s="24"/>
      <c r="E9" s="24"/>
      <c r="F9" s="24"/>
    </row>
    <row r="10" spans="1:6" ht="63.5" customHeight="1" thickBot="1" x14ac:dyDescent="0.4">
      <c r="A10" s="105" t="s">
        <v>118</v>
      </c>
      <c r="B10" s="105"/>
      <c r="C10" s="105"/>
      <c r="D10" s="105"/>
      <c r="E10" s="105"/>
      <c r="F10" s="105"/>
    </row>
    <row r="11" spans="1:6" s="60" customFormat="1" ht="18.5" thickBot="1" x14ac:dyDescent="0.4">
      <c r="A11" s="114"/>
      <c r="B11" s="114"/>
      <c r="C11" s="59"/>
      <c r="D11" s="111" t="s">
        <v>4</v>
      </c>
      <c r="E11" s="112"/>
      <c r="F11" s="113"/>
    </row>
    <row r="12" spans="1:6" ht="16.5" thickTop="1" thickBot="1" x14ac:dyDescent="0.4">
      <c r="A12" s="118" t="s">
        <v>85</v>
      </c>
      <c r="B12" s="119"/>
      <c r="C12" s="119"/>
      <c r="D12" s="119"/>
      <c r="E12" s="119"/>
      <c r="F12" s="119"/>
    </row>
    <row r="13" spans="1:6" ht="31.5" thickTop="1" x14ac:dyDescent="0.35">
      <c r="A13" s="95" t="s">
        <v>0</v>
      </c>
      <c r="B13" s="96" t="s">
        <v>1</v>
      </c>
      <c r="C13" s="96" t="s">
        <v>21</v>
      </c>
      <c r="D13" s="96" t="s">
        <v>18</v>
      </c>
      <c r="E13" s="96" t="s">
        <v>114</v>
      </c>
      <c r="F13" s="97" t="s">
        <v>3</v>
      </c>
    </row>
    <row r="14" spans="1:6" ht="15.5" x14ac:dyDescent="0.35">
      <c r="A14" s="115" t="s">
        <v>13</v>
      </c>
      <c r="B14" s="116"/>
      <c r="C14" s="116"/>
      <c r="D14" s="116"/>
      <c r="E14" s="116"/>
      <c r="F14" s="117"/>
    </row>
    <row r="15" spans="1:6" ht="29" x14ac:dyDescent="0.35">
      <c r="A15" s="2" t="s">
        <v>23</v>
      </c>
      <c r="B15" s="62" t="s">
        <v>10</v>
      </c>
      <c r="C15" s="63" t="s">
        <v>17</v>
      </c>
      <c r="D15" s="93"/>
      <c r="E15" s="1"/>
      <c r="F15" s="98"/>
    </row>
    <row r="16" spans="1:6" x14ac:dyDescent="0.35">
      <c r="A16" s="4" t="s">
        <v>15</v>
      </c>
      <c r="B16" s="62" t="s">
        <v>10</v>
      </c>
      <c r="C16" s="63" t="s">
        <v>17</v>
      </c>
      <c r="D16" s="93"/>
      <c r="E16" s="1"/>
      <c r="F16" s="98"/>
    </row>
    <row r="17" spans="1:6" ht="15.5" x14ac:dyDescent="0.35">
      <c r="A17" s="115" t="s">
        <v>12</v>
      </c>
      <c r="B17" s="116"/>
      <c r="C17" s="116"/>
      <c r="D17" s="116"/>
      <c r="E17" s="116"/>
      <c r="F17" s="117"/>
    </row>
    <row r="18" spans="1:6" ht="55.65" customHeight="1" x14ac:dyDescent="0.35">
      <c r="A18" s="31" t="s">
        <v>14</v>
      </c>
      <c r="B18" s="94" t="s">
        <v>86</v>
      </c>
      <c r="C18" s="34" t="s">
        <v>17</v>
      </c>
      <c r="D18" s="32"/>
      <c r="E18" s="32"/>
      <c r="F18" s="99"/>
    </row>
    <row r="19" spans="1:6" ht="70.5" customHeight="1" x14ac:dyDescent="0.35">
      <c r="A19" s="31" t="s">
        <v>71</v>
      </c>
      <c r="B19" s="94" t="s">
        <v>86</v>
      </c>
      <c r="C19" s="34" t="s">
        <v>17</v>
      </c>
      <c r="D19" s="32"/>
      <c r="E19" s="32"/>
      <c r="F19" s="99"/>
    </row>
    <row r="20" spans="1:6" ht="27.75" customHeight="1" x14ac:dyDescent="0.35">
      <c r="A20" s="31" t="s">
        <v>40</v>
      </c>
      <c r="B20" s="94" t="s">
        <v>86</v>
      </c>
      <c r="C20" s="34" t="s">
        <v>17</v>
      </c>
      <c r="D20" s="32"/>
      <c r="E20" s="33"/>
      <c r="F20" s="100"/>
    </row>
    <row r="21" spans="1:6" ht="52.5" customHeight="1" x14ac:dyDescent="0.35">
      <c r="A21" s="31" t="s">
        <v>31</v>
      </c>
      <c r="B21" s="94" t="s">
        <v>86</v>
      </c>
      <c r="C21" s="34" t="s">
        <v>17</v>
      </c>
      <c r="D21" s="32"/>
      <c r="E21" s="33"/>
      <c r="F21" s="100"/>
    </row>
    <row r="22" spans="1:6" ht="81.75" customHeight="1" x14ac:dyDescent="0.35">
      <c r="A22" s="31" t="s">
        <v>6</v>
      </c>
      <c r="B22" s="94" t="s">
        <v>86</v>
      </c>
      <c r="C22" s="34" t="s">
        <v>17</v>
      </c>
      <c r="D22" s="32"/>
      <c r="E22" s="33"/>
      <c r="F22" s="100"/>
    </row>
    <row r="23" spans="1:6" ht="33.65" customHeight="1" x14ac:dyDescent="0.35">
      <c r="A23" s="31" t="s">
        <v>41</v>
      </c>
      <c r="B23" s="94" t="s">
        <v>86</v>
      </c>
      <c r="C23" s="34" t="s">
        <v>17</v>
      </c>
      <c r="D23" s="32"/>
      <c r="E23" s="33"/>
      <c r="F23" s="100"/>
    </row>
    <row r="24" spans="1:6" ht="24" customHeight="1" x14ac:dyDescent="0.35">
      <c r="A24" s="115" t="s">
        <v>34</v>
      </c>
      <c r="B24" s="116"/>
      <c r="C24" s="116"/>
      <c r="D24" s="116"/>
      <c r="E24" s="116"/>
      <c r="F24" s="117"/>
    </row>
    <row r="25" spans="1:6" ht="117" customHeight="1" x14ac:dyDescent="0.35">
      <c r="A25" s="35" t="s">
        <v>42</v>
      </c>
      <c r="B25" s="42" t="s">
        <v>86</v>
      </c>
      <c r="C25" s="38" t="s">
        <v>17</v>
      </c>
      <c r="D25" s="51"/>
      <c r="E25" s="36"/>
      <c r="F25" s="101"/>
    </row>
    <row r="26" spans="1:6" ht="117" customHeight="1" x14ac:dyDescent="0.35">
      <c r="A26" s="35" t="s">
        <v>35</v>
      </c>
      <c r="B26" s="42" t="s">
        <v>86</v>
      </c>
      <c r="C26" s="38" t="s">
        <v>17</v>
      </c>
      <c r="D26" s="51"/>
      <c r="E26" s="36"/>
      <c r="F26" s="101"/>
    </row>
    <row r="27" spans="1:6" ht="24" customHeight="1" x14ac:dyDescent="0.35">
      <c r="A27" s="115" t="s">
        <v>70</v>
      </c>
      <c r="B27" s="116"/>
      <c r="C27" s="116"/>
      <c r="D27" s="116"/>
      <c r="E27" s="116"/>
      <c r="F27" s="117"/>
    </row>
    <row r="28" spans="1:6" ht="104.25" customHeight="1" x14ac:dyDescent="0.35">
      <c r="A28" s="35" t="s">
        <v>47</v>
      </c>
      <c r="B28" s="42" t="s">
        <v>87</v>
      </c>
      <c r="C28" s="38" t="s">
        <v>17</v>
      </c>
      <c r="D28" s="42" t="s">
        <v>24</v>
      </c>
      <c r="E28" s="37"/>
      <c r="F28" s="39"/>
    </row>
    <row r="29" spans="1:6" ht="38.25" customHeight="1" x14ac:dyDescent="0.35">
      <c r="A29" s="35" t="s">
        <v>61</v>
      </c>
      <c r="B29" s="42" t="s">
        <v>86</v>
      </c>
      <c r="C29" s="38" t="s">
        <v>17</v>
      </c>
      <c r="D29" s="42"/>
      <c r="E29" s="37"/>
      <c r="F29" s="39"/>
    </row>
    <row r="30" spans="1:6" ht="29" x14ac:dyDescent="0.35">
      <c r="A30" s="35" t="s">
        <v>48</v>
      </c>
      <c r="B30" s="42" t="s">
        <v>86</v>
      </c>
      <c r="C30" s="38" t="s">
        <v>17</v>
      </c>
      <c r="D30" s="42"/>
      <c r="E30" s="37"/>
      <c r="F30" s="39"/>
    </row>
    <row r="31" spans="1:6" x14ac:dyDescent="0.35">
      <c r="A31" s="35" t="s">
        <v>49</v>
      </c>
      <c r="B31" s="42" t="s">
        <v>86</v>
      </c>
      <c r="C31" s="38" t="s">
        <v>17</v>
      </c>
      <c r="D31" s="61"/>
      <c r="E31" s="37"/>
      <c r="F31" s="39"/>
    </row>
    <row r="32" spans="1:6" ht="41.4" customHeight="1" x14ac:dyDescent="0.35">
      <c r="A32" s="35" t="s">
        <v>50</v>
      </c>
      <c r="B32" s="42" t="s">
        <v>86</v>
      </c>
      <c r="C32" s="38" t="s">
        <v>17</v>
      </c>
      <c r="D32" s="42"/>
      <c r="E32" s="37"/>
      <c r="F32" s="39"/>
    </row>
    <row r="33" spans="1:6" ht="78" customHeight="1" x14ac:dyDescent="0.35">
      <c r="A33" s="2" t="s">
        <v>88</v>
      </c>
      <c r="B33" s="62" t="s">
        <v>10</v>
      </c>
      <c r="C33" s="63" t="s">
        <v>17</v>
      </c>
      <c r="D33" s="64"/>
      <c r="E33" s="1"/>
      <c r="F33" s="98"/>
    </row>
    <row r="34" spans="1:6" ht="92.25" customHeight="1" x14ac:dyDescent="0.35">
      <c r="A34" s="2" t="s">
        <v>89</v>
      </c>
      <c r="B34" s="62" t="s">
        <v>10</v>
      </c>
      <c r="C34" s="63" t="s">
        <v>17</v>
      </c>
      <c r="D34" s="65"/>
      <c r="E34" s="1"/>
      <c r="F34" s="3"/>
    </row>
    <row r="35" spans="1:6" ht="55.5" customHeight="1" x14ac:dyDescent="0.35">
      <c r="A35" s="35" t="s">
        <v>51</v>
      </c>
      <c r="B35" s="42" t="s">
        <v>86</v>
      </c>
      <c r="C35" s="38" t="s">
        <v>17</v>
      </c>
      <c r="D35" s="43"/>
      <c r="E35" s="37"/>
      <c r="F35" s="40"/>
    </row>
    <row r="36" spans="1:6" ht="31.5" customHeight="1" x14ac:dyDescent="0.35">
      <c r="A36" s="67" t="s">
        <v>43</v>
      </c>
      <c r="B36" s="42" t="s">
        <v>86</v>
      </c>
      <c r="C36" s="66" t="s">
        <v>17</v>
      </c>
      <c r="D36" s="43"/>
      <c r="E36" s="37"/>
      <c r="F36" s="40"/>
    </row>
    <row r="37" spans="1:6" ht="34.5" customHeight="1" x14ac:dyDescent="0.35">
      <c r="A37" s="67" t="s">
        <v>52</v>
      </c>
      <c r="B37" s="42" t="s">
        <v>86</v>
      </c>
      <c r="C37" s="66" t="s">
        <v>17</v>
      </c>
      <c r="D37" s="43"/>
      <c r="E37" s="37"/>
      <c r="F37" s="40"/>
    </row>
    <row r="38" spans="1:6" ht="34.5" customHeight="1" x14ac:dyDescent="0.35">
      <c r="A38" s="31" t="s">
        <v>53</v>
      </c>
      <c r="B38" s="42" t="s">
        <v>86</v>
      </c>
      <c r="C38" s="66" t="s">
        <v>17</v>
      </c>
      <c r="D38" s="43"/>
      <c r="E38" s="37"/>
      <c r="F38" s="40"/>
    </row>
    <row r="39" spans="1:6" ht="34.5" customHeight="1" thickBot="1" x14ac:dyDescent="0.4">
      <c r="A39" s="68" t="s">
        <v>62</v>
      </c>
      <c r="B39" s="69" t="s">
        <v>86</v>
      </c>
      <c r="C39" s="70" t="s">
        <v>17</v>
      </c>
      <c r="D39" s="71"/>
      <c r="E39" s="72"/>
      <c r="F39" s="102"/>
    </row>
    <row r="40" spans="1:6" ht="36" customHeight="1" thickTop="1" thickBot="1" x14ac:dyDescent="0.4">
      <c r="A40" s="109" t="s">
        <v>90</v>
      </c>
      <c r="B40" s="110"/>
      <c r="C40" s="110"/>
      <c r="D40" s="110"/>
      <c r="E40" s="110"/>
      <c r="F40" s="110"/>
    </row>
    <row r="41" spans="1:6" ht="32.25" customHeight="1" thickTop="1" x14ac:dyDescent="0.35">
      <c r="A41" s="75" t="s">
        <v>0</v>
      </c>
      <c r="B41" s="76" t="s">
        <v>1</v>
      </c>
      <c r="C41" s="77" t="s">
        <v>21</v>
      </c>
      <c r="D41" s="76" t="s">
        <v>2</v>
      </c>
      <c r="E41" s="78" t="s">
        <v>114</v>
      </c>
      <c r="F41" s="79" t="s">
        <v>3</v>
      </c>
    </row>
    <row r="42" spans="1:6" ht="22.5" customHeight="1" x14ac:dyDescent="0.35">
      <c r="A42" s="106" t="s">
        <v>5</v>
      </c>
      <c r="B42" s="107"/>
      <c r="C42" s="107"/>
      <c r="D42" s="107"/>
      <c r="E42" s="107"/>
      <c r="F42" s="108"/>
    </row>
    <row r="43" spans="1:6" ht="78" customHeight="1" x14ac:dyDescent="0.35">
      <c r="A43" s="80" t="s">
        <v>54</v>
      </c>
      <c r="B43" s="42" t="s">
        <v>86</v>
      </c>
      <c r="C43" s="47" t="s">
        <v>29</v>
      </c>
      <c r="D43" s="53"/>
      <c r="E43" s="73"/>
      <c r="F43" s="81"/>
    </row>
    <row r="44" spans="1:6" ht="69.75" customHeight="1" x14ac:dyDescent="0.35">
      <c r="A44" s="80" t="s">
        <v>64</v>
      </c>
      <c r="B44" s="42" t="s">
        <v>86</v>
      </c>
      <c r="C44" s="47">
        <v>1</v>
      </c>
      <c r="D44" s="51"/>
      <c r="E44" s="36"/>
      <c r="F44" s="81"/>
    </row>
    <row r="45" spans="1:6" ht="20.25" customHeight="1" x14ac:dyDescent="0.35">
      <c r="A45" s="106" t="s">
        <v>7</v>
      </c>
      <c r="B45" s="107"/>
      <c r="C45" s="107"/>
      <c r="D45" s="107"/>
      <c r="E45" s="107"/>
      <c r="F45" s="108"/>
    </row>
    <row r="46" spans="1:6" ht="33.75" customHeight="1" x14ac:dyDescent="0.35">
      <c r="A46" s="82" t="s">
        <v>55</v>
      </c>
      <c r="B46" s="42" t="s">
        <v>86</v>
      </c>
      <c r="C46" s="47" t="s">
        <v>29</v>
      </c>
      <c r="D46" s="53"/>
      <c r="E46" s="36"/>
      <c r="F46" s="81"/>
    </row>
    <row r="47" spans="1:6" ht="33.75" customHeight="1" x14ac:dyDescent="0.35">
      <c r="A47" s="82" t="s">
        <v>44</v>
      </c>
      <c r="B47" s="42" t="s">
        <v>91</v>
      </c>
      <c r="C47" s="47" t="s">
        <v>29</v>
      </c>
      <c r="D47" s="42" t="s">
        <v>25</v>
      </c>
      <c r="E47" s="36"/>
      <c r="F47" s="81"/>
    </row>
    <row r="48" spans="1:6" ht="33.75" customHeight="1" x14ac:dyDescent="0.35">
      <c r="A48" s="82" t="s">
        <v>56</v>
      </c>
      <c r="B48" s="42"/>
      <c r="C48" s="47">
        <v>2</v>
      </c>
      <c r="D48" s="42"/>
      <c r="E48" s="36"/>
      <c r="F48" s="81"/>
    </row>
    <row r="49" spans="1:6" ht="33.75" customHeight="1" x14ac:dyDescent="0.35">
      <c r="A49" s="82" t="s">
        <v>57</v>
      </c>
      <c r="B49" s="42"/>
      <c r="C49" s="47">
        <v>2</v>
      </c>
      <c r="D49" s="42"/>
      <c r="E49" s="36"/>
      <c r="F49" s="81"/>
    </row>
    <row r="50" spans="1:6" ht="33.75" customHeight="1" x14ac:dyDescent="0.35">
      <c r="A50" s="82" t="s">
        <v>58</v>
      </c>
      <c r="B50" s="42" t="s">
        <v>91</v>
      </c>
      <c r="C50" s="47" t="s">
        <v>29</v>
      </c>
      <c r="D50" s="42"/>
      <c r="E50" s="36"/>
      <c r="F50" s="81"/>
    </row>
    <row r="51" spans="1:6" ht="33.75" customHeight="1" x14ac:dyDescent="0.35">
      <c r="A51" s="82" t="s">
        <v>63</v>
      </c>
      <c r="B51" s="42" t="s">
        <v>91</v>
      </c>
      <c r="C51" s="47" t="s">
        <v>29</v>
      </c>
      <c r="D51" s="42"/>
      <c r="E51" s="36"/>
      <c r="F51" s="81"/>
    </row>
    <row r="52" spans="1:6" ht="101.4" customHeight="1" x14ac:dyDescent="0.35">
      <c r="A52" s="83" t="s">
        <v>92</v>
      </c>
      <c r="B52" s="42"/>
      <c r="C52" s="47">
        <v>3</v>
      </c>
      <c r="D52" s="42"/>
      <c r="E52" s="36"/>
      <c r="F52" s="81"/>
    </row>
    <row r="53" spans="1:6" ht="51" customHeight="1" x14ac:dyDescent="0.35">
      <c r="A53" s="84" t="s">
        <v>59</v>
      </c>
      <c r="B53" s="42"/>
      <c r="C53" s="47">
        <v>2</v>
      </c>
      <c r="D53" s="42"/>
      <c r="E53" s="36"/>
      <c r="F53" s="81"/>
    </row>
    <row r="54" spans="1:6" ht="24.75" customHeight="1" x14ac:dyDescent="0.35">
      <c r="A54" s="106" t="s">
        <v>9</v>
      </c>
      <c r="B54" s="107"/>
      <c r="C54" s="107"/>
      <c r="D54" s="107"/>
      <c r="E54" s="107"/>
      <c r="F54" s="108"/>
    </row>
    <row r="55" spans="1:6" ht="32.25" customHeight="1" x14ac:dyDescent="0.35">
      <c r="A55" s="82" t="s">
        <v>11</v>
      </c>
      <c r="B55" s="42" t="s">
        <v>26</v>
      </c>
      <c r="C55" s="47">
        <v>2</v>
      </c>
      <c r="D55" s="51"/>
      <c r="E55" s="36"/>
      <c r="F55" s="81"/>
    </row>
    <row r="56" spans="1:6" ht="28.5" customHeight="1" x14ac:dyDescent="0.35">
      <c r="A56" s="82" t="s">
        <v>8</v>
      </c>
      <c r="B56" s="42" t="s">
        <v>27</v>
      </c>
      <c r="C56" s="47">
        <v>1</v>
      </c>
      <c r="D56" s="51"/>
      <c r="E56" s="36"/>
      <c r="F56" s="81"/>
    </row>
    <row r="57" spans="1:6" ht="60.65" customHeight="1" x14ac:dyDescent="0.35">
      <c r="A57" s="82" t="s">
        <v>28</v>
      </c>
      <c r="B57" s="42" t="s">
        <v>86</v>
      </c>
      <c r="C57" s="47">
        <v>3</v>
      </c>
      <c r="D57" s="51"/>
      <c r="E57" s="36"/>
      <c r="F57" s="81"/>
    </row>
    <row r="58" spans="1:6" ht="18.75" customHeight="1" x14ac:dyDescent="0.35">
      <c r="A58" s="106" t="s">
        <v>65</v>
      </c>
      <c r="B58" s="107"/>
      <c r="C58" s="107"/>
      <c r="D58" s="107"/>
      <c r="E58" s="107"/>
      <c r="F58" s="108"/>
    </row>
    <row r="59" spans="1:6" ht="35.25" customHeight="1" x14ac:dyDescent="0.35">
      <c r="A59" s="82" t="s">
        <v>36</v>
      </c>
      <c r="B59" s="42" t="s">
        <v>86</v>
      </c>
      <c r="C59" s="47">
        <v>2</v>
      </c>
      <c r="D59" s="74"/>
      <c r="E59" s="44"/>
      <c r="F59" s="85"/>
    </row>
    <row r="60" spans="1:6" ht="112.5" customHeight="1" x14ac:dyDescent="0.35">
      <c r="A60" s="86" t="s">
        <v>93</v>
      </c>
      <c r="B60" s="42" t="s">
        <v>86</v>
      </c>
      <c r="C60" s="47" t="s">
        <v>29</v>
      </c>
      <c r="D60" s="51"/>
      <c r="E60" s="44"/>
      <c r="F60" s="85"/>
    </row>
    <row r="61" spans="1:6" ht="42.75" customHeight="1" x14ac:dyDescent="0.35">
      <c r="A61" s="82" t="s">
        <v>60</v>
      </c>
      <c r="B61" s="42"/>
      <c r="C61" s="47">
        <v>3</v>
      </c>
      <c r="D61" s="74"/>
      <c r="E61" s="44"/>
      <c r="F61" s="85"/>
    </row>
    <row r="62" spans="1:6" ht="42.75" customHeight="1" x14ac:dyDescent="0.35">
      <c r="A62" s="87" t="s">
        <v>72</v>
      </c>
      <c r="B62" s="42"/>
      <c r="C62" s="47" t="s">
        <v>17</v>
      </c>
      <c r="D62" s="41"/>
      <c r="E62" s="45"/>
      <c r="F62" s="88"/>
    </row>
    <row r="63" spans="1:6" ht="42.75" customHeight="1" x14ac:dyDescent="0.35">
      <c r="A63" s="82" t="s">
        <v>33</v>
      </c>
      <c r="B63" s="42"/>
      <c r="C63" s="47">
        <v>2</v>
      </c>
      <c r="D63" s="74"/>
      <c r="E63" s="44"/>
      <c r="F63" s="85"/>
    </row>
    <row r="64" spans="1:6" ht="35.25" customHeight="1" x14ac:dyDescent="0.35">
      <c r="A64" s="82" t="s">
        <v>32</v>
      </c>
      <c r="B64" s="42"/>
      <c r="C64" s="47" t="s">
        <v>29</v>
      </c>
      <c r="D64" s="74"/>
      <c r="E64" s="44"/>
      <c r="F64" s="85"/>
    </row>
    <row r="65" spans="1:6" ht="70.5" customHeight="1" x14ac:dyDescent="0.35">
      <c r="A65" s="82" t="s">
        <v>16</v>
      </c>
      <c r="B65" s="42"/>
      <c r="C65" s="47">
        <v>3</v>
      </c>
      <c r="D65" s="74"/>
      <c r="E65" s="44"/>
      <c r="F65" s="85"/>
    </row>
    <row r="66" spans="1:6" ht="28.5" customHeight="1" x14ac:dyDescent="0.35">
      <c r="A66" s="82" t="s">
        <v>30</v>
      </c>
      <c r="B66" s="42"/>
      <c r="C66" s="47">
        <v>2</v>
      </c>
      <c r="D66" s="74"/>
      <c r="E66" s="44"/>
      <c r="F66" s="85"/>
    </row>
    <row r="67" spans="1:6" ht="70.5" customHeight="1" x14ac:dyDescent="0.35">
      <c r="A67" s="87" t="s">
        <v>73</v>
      </c>
      <c r="B67" s="42"/>
      <c r="C67" s="47" t="s">
        <v>17</v>
      </c>
      <c r="D67" s="41"/>
      <c r="E67" s="45"/>
      <c r="F67" s="88"/>
    </row>
    <row r="68" spans="1:6" ht="35.25" customHeight="1" x14ac:dyDescent="0.35">
      <c r="A68" s="82" t="s">
        <v>45</v>
      </c>
      <c r="B68" s="42"/>
      <c r="C68" s="47">
        <v>2</v>
      </c>
      <c r="D68" s="74"/>
      <c r="E68" s="44"/>
      <c r="F68" s="85"/>
    </row>
    <row r="69" spans="1:6" ht="37.5" customHeight="1" thickBot="1" x14ac:dyDescent="0.4">
      <c r="A69" s="89" t="s">
        <v>94</v>
      </c>
      <c r="B69" s="90" t="s">
        <v>86</v>
      </c>
      <c r="C69" s="91" t="s">
        <v>17</v>
      </c>
      <c r="D69" s="92"/>
      <c r="E69" s="91" t="s">
        <v>17</v>
      </c>
      <c r="F69" s="103"/>
    </row>
    <row r="70" spans="1:6" ht="17.5" thickTop="1" x14ac:dyDescent="0.35">
      <c r="A70" s="19"/>
    </row>
    <row r="71" spans="1:6" ht="27" customHeight="1" x14ac:dyDescent="0.35">
      <c r="A71" s="6" t="s">
        <v>46</v>
      </c>
      <c r="B71" s="6"/>
      <c r="C71" s="6">
        <f>SUM(C43:C69)</f>
        <v>30</v>
      </c>
      <c r="D71" s="7"/>
      <c r="E71" s="8">
        <f>SUM(E43:E69)</f>
        <v>0</v>
      </c>
      <c r="F71" s="9"/>
    </row>
    <row r="72" spans="1:6" ht="35.25" customHeight="1" x14ac:dyDescent="0.35">
      <c r="A72" s="13" t="s">
        <v>39</v>
      </c>
      <c r="B72" s="13"/>
      <c r="C72" s="13">
        <f>C71/2</f>
        <v>15</v>
      </c>
      <c r="D72" s="14"/>
      <c r="E72" s="15">
        <f>(E71/30)*15</f>
        <v>0</v>
      </c>
      <c r="F72" s="15"/>
    </row>
  </sheetData>
  <mergeCells count="14">
    <mergeCell ref="A1:F1"/>
    <mergeCell ref="A10:F10"/>
    <mergeCell ref="A45:F45"/>
    <mergeCell ref="A54:F54"/>
    <mergeCell ref="A58:F58"/>
    <mergeCell ref="A42:F42"/>
    <mergeCell ref="A40:F40"/>
    <mergeCell ref="D11:F11"/>
    <mergeCell ref="A11:B11"/>
    <mergeCell ref="A24:F24"/>
    <mergeCell ref="A27:F27"/>
    <mergeCell ref="A14:F14"/>
    <mergeCell ref="A17:F17"/>
    <mergeCell ref="A12:F12"/>
  </mergeCells>
  <phoneticPr fontId="10" type="noConversion"/>
  <pageMargins left="0.70866141732283472" right="0.70866141732283472" top="0.74803149606299213" bottom="0.74803149606299213" header="0.31496062992125984" footer="0.31496062992125984"/>
  <pageSetup paperSize="8" scale="45" fitToHeight="3"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51A5-8EBB-42F4-9F7A-EC0FDEFCEE7A}">
  <dimension ref="A1:F20"/>
  <sheetViews>
    <sheetView topLeftCell="B1" zoomScale="70" zoomScaleNormal="70" zoomScaleSheetLayoutView="40" workbookViewId="0">
      <pane ySplit="3" topLeftCell="A4" activePane="bottomLeft" state="frozen"/>
      <selection pane="bottomLeft" activeCell="K17" sqref="K17"/>
    </sheetView>
  </sheetViews>
  <sheetFormatPr baseColWidth="10" defaultRowHeight="14.5" x14ac:dyDescent="0.35"/>
  <cols>
    <col min="1" max="1" width="72.6328125" customWidth="1"/>
    <col min="2" max="2" width="30.90625" customWidth="1"/>
    <col min="3" max="3" width="16.26953125" customWidth="1"/>
    <col min="4" max="4" width="15.453125" customWidth="1"/>
    <col min="5" max="5" width="84.6328125" customWidth="1"/>
    <col min="6" max="6" width="47.1796875" customWidth="1"/>
  </cols>
  <sheetData>
    <row r="1" spans="1:6" ht="40.5" customHeight="1" x14ac:dyDescent="0.35">
      <c r="A1" s="104" t="s">
        <v>96</v>
      </c>
      <c r="B1" s="104"/>
      <c r="C1" s="104"/>
      <c r="D1" s="104"/>
      <c r="E1" s="104"/>
      <c r="F1" s="104"/>
    </row>
    <row r="2" spans="1:6" ht="17.5" x14ac:dyDescent="0.35">
      <c r="A2" s="24"/>
      <c r="B2" s="24"/>
      <c r="C2" s="24"/>
      <c r="D2" s="24"/>
      <c r="E2" s="24"/>
      <c r="F2" s="24"/>
    </row>
    <row r="3" spans="1:6" ht="18" x14ac:dyDescent="0.4">
      <c r="A3" s="25" t="s">
        <v>95</v>
      </c>
      <c r="B3" s="24"/>
      <c r="C3" s="24"/>
      <c r="D3" s="24"/>
      <c r="E3" s="24"/>
      <c r="F3" s="24"/>
    </row>
    <row r="4" spans="1:6" ht="17.5" x14ac:dyDescent="0.35">
      <c r="A4" s="26" t="s">
        <v>80</v>
      </c>
      <c r="B4" s="24"/>
      <c r="C4" s="24"/>
      <c r="D4" s="24"/>
      <c r="E4" s="24"/>
      <c r="F4" s="24"/>
    </row>
    <row r="5" spans="1:6" s="20" customFormat="1" ht="17.5" x14ac:dyDescent="0.35">
      <c r="A5" s="27" t="s">
        <v>81</v>
      </c>
      <c r="B5" s="24"/>
      <c r="C5" s="24"/>
      <c r="D5" s="24"/>
      <c r="E5" s="24"/>
      <c r="F5" s="24"/>
    </row>
    <row r="6" spans="1:6" s="21" customFormat="1" ht="17.5" x14ac:dyDescent="0.35">
      <c r="A6" s="27" t="s">
        <v>82</v>
      </c>
      <c r="B6" s="24"/>
      <c r="C6" s="24"/>
      <c r="D6" s="24"/>
      <c r="E6" s="24"/>
      <c r="F6" s="24"/>
    </row>
    <row r="7" spans="1:6" ht="17.5" x14ac:dyDescent="0.35">
      <c r="A7" s="27" t="s">
        <v>83</v>
      </c>
      <c r="B7" s="24"/>
      <c r="C7" s="24"/>
      <c r="D7" s="24"/>
      <c r="E7" s="24"/>
      <c r="F7" s="24"/>
    </row>
    <row r="8" spans="1:6" ht="17.5" x14ac:dyDescent="0.35">
      <c r="A8" s="27"/>
      <c r="B8" s="24"/>
      <c r="C8" s="24"/>
      <c r="D8" s="24"/>
      <c r="E8" s="24"/>
      <c r="F8" s="24"/>
    </row>
    <row r="9" spans="1:6" ht="56.5" x14ac:dyDescent="0.35">
      <c r="A9" s="28" t="s">
        <v>84</v>
      </c>
      <c r="B9" s="24"/>
      <c r="C9" s="24"/>
      <c r="D9" s="24"/>
      <c r="E9" s="24"/>
      <c r="F9" s="24"/>
    </row>
    <row r="10" spans="1:6" ht="17.5" x14ac:dyDescent="0.35">
      <c r="A10" s="28"/>
      <c r="B10" s="24"/>
      <c r="C10" s="24"/>
      <c r="D10" s="24"/>
      <c r="E10" s="24"/>
      <c r="F10" s="24"/>
    </row>
    <row r="11" spans="1:6" ht="18" thickBot="1" x14ac:dyDescent="0.4">
      <c r="A11" s="50" t="s">
        <v>119</v>
      </c>
      <c r="B11" s="24"/>
      <c r="C11" s="24"/>
      <c r="D11" s="24"/>
      <c r="E11" s="24"/>
      <c r="F11" s="24"/>
    </row>
    <row r="12" spans="1:6" ht="38" customHeight="1" x14ac:dyDescent="0.35">
      <c r="A12" s="120"/>
      <c r="B12" s="120"/>
      <c r="C12" s="23"/>
      <c r="D12" s="23"/>
      <c r="E12" s="121" t="s">
        <v>4</v>
      </c>
      <c r="F12" s="122"/>
    </row>
    <row r="13" spans="1:6" ht="31" x14ac:dyDescent="0.35">
      <c r="A13" s="30" t="s">
        <v>0</v>
      </c>
      <c r="B13" s="30" t="s">
        <v>1</v>
      </c>
      <c r="C13" s="30" t="s">
        <v>21</v>
      </c>
      <c r="D13" s="30" t="s">
        <v>115</v>
      </c>
      <c r="E13" s="30" t="s">
        <v>18</v>
      </c>
      <c r="F13" s="30" t="s">
        <v>3</v>
      </c>
    </row>
    <row r="14" spans="1:6" ht="27" customHeight="1" x14ac:dyDescent="0.35">
      <c r="A14" s="46" t="s">
        <v>74</v>
      </c>
      <c r="B14" s="42"/>
      <c r="C14" s="47">
        <v>2.5</v>
      </c>
      <c r="D14" s="47"/>
      <c r="E14" s="41"/>
      <c r="F14" s="48"/>
    </row>
    <row r="15" spans="1:6" ht="29" x14ac:dyDescent="0.35">
      <c r="A15" s="46" t="s">
        <v>75</v>
      </c>
      <c r="B15" s="42"/>
      <c r="C15" s="47">
        <v>2</v>
      </c>
      <c r="D15" s="47"/>
      <c r="E15" s="41"/>
      <c r="F15" s="48"/>
    </row>
    <row r="16" spans="1:6" ht="29" x14ac:dyDescent="0.35">
      <c r="A16" s="46" t="s">
        <v>76</v>
      </c>
      <c r="B16" s="42"/>
      <c r="C16" s="47">
        <v>2</v>
      </c>
      <c r="D16" s="47"/>
      <c r="E16" s="41"/>
      <c r="F16" s="48"/>
    </row>
    <row r="17" spans="1:6" ht="43.5" x14ac:dyDescent="0.35">
      <c r="A17" s="46" t="s">
        <v>77</v>
      </c>
      <c r="B17" s="42"/>
      <c r="C17" s="47">
        <v>2.5</v>
      </c>
      <c r="D17" s="47"/>
      <c r="E17" s="41"/>
      <c r="F17" s="48"/>
    </row>
    <row r="18" spans="1:6" ht="49.5" x14ac:dyDescent="0.35">
      <c r="A18" s="49" t="s">
        <v>78</v>
      </c>
      <c r="B18" s="42"/>
      <c r="C18" s="47">
        <v>1</v>
      </c>
      <c r="D18" s="47"/>
      <c r="E18" s="41"/>
      <c r="F18" s="47"/>
    </row>
    <row r="19" spans="1:6" ht="17" x14ac:dyDescent="0.35">
      <c r="A19" s="19"/>
    </row>
    <row r="20" spans="1:6" ht="23.5" x14ac:dyDescent="0.35">
      <c r="A20" s="6" t="s">
        <v>37</v>
      </c>
      <c r="B20" s="6"/>
      <c r="C20" s="6"/>
      <c r="D20" s="6">
        <f>SUM(D14:D18)</f>
        <v>0</v>
      </c>
      <c r="E20" s="7"/>
      <c r="F20" s="9"/>
    </row>
  </sheetData>
  <mergeCells count="3">
    <mergeCell ref="A12:B12"/>
    <mergeCell ref="E12:F12"/>
    <mergeCell ref="A1:F1"/>
  </mergeCells>
  <pageMargins left="0.70866141732283472" right="0.70866141732283472" top="0.74803149606299213" bottom="0.74803149606299213" header="0.31496062992125984" footer="0.31496062992125984"/>
  <pageSetup paperSize="8" scale="45" fitToHeight="3"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82D35-C514-4446-B358-FB32607BE053}">
  <dimension ref="A1:H38"/>
  <sheetViews>
    <sheetView zoomScale="70" zoomScaleNormal="70" zoomScaleSheetLayoutView="40" workbookViewId="0">
      <pane ySplit="15" topLeftCell="A16" activePane="bottomLeft" state="frozen"/>
      <selection pane="bottomLeft" activeCell="C13" sqref="C13"/>
    </sheetView>
  </sheetViews>
  <sheetFormatPr baseColWidth="10" defaultRowHeight="14.5" x14ac:dyDescent="0.35"/>
  <cols>
    <col min="1" max="1" width="92" customWidth="1"/>
    <col min="2" max="2" width="11.36328125" style="5" customWidth="1"/>
    <col min="3" max="3" width="89.90625" customWidth="1"/>
    <col min="4" max="4" width="19" customWidth="1"/>
  </cols>
  <sheetData>
    <row r="1" spans="1:8" ht="50.5" customHeight="1" x14ac:dyDescent="0.35">
      <c r="A1" s="104" t="s">
        <v>97</v>
      </c>
      <c r="B1" s="104"/>
      <c r="C1" s="104"/>
      <c r="D1" s="104"/>
      <c r="E1" s="104"/>
      <c r="F1" s="104"/>
      <c r="G1" s="104"/>
      <c r="H1" s="104"/>
    </row>
    <row r="2" spans="1:8" ht="17.5" x14ac:dyDescent="0.35">
      <c r="A2" s="24"/>
      <c r="B2" s="24"/>
      <c r="C2" s="24"/>
      <c r="D2" s="24"/>
      <c r="E2" s="24"/>
      <c r="F2" s="24"/>
      <c r="G2" s="24"/>
      <c r="H2" s="24"/>
    </row>
    <row r="3" spans="1:8" ht="18" x14ac:dyDescent="0.4">
      <c r="A3" s="25" t="s">
        <v>95</v>
      </c>
      <c r="B3" s="25"/>
      <c r="C3" s="24"/>
      <c r="D3" s="24"/>
      <c r="E3" s="24"/>
      <c r="F3" s="24"/>
      <c r="G3" s="24"/>
      <c r="H3" s="24"/>
    </row>
    <row r="4" spans="1:8" ht="17.5" x14ac:dyDescent="0.35">
      <c r="A4" s="26" t="s">
        <v>80</v>
      </c>
      <c r="B4" s="26"/>
      <c r="C4" s="24"/>
      <c r="D4" s="24"/>
      <c r="E4" s="24"/>
      <c r="F4" s="24"/>
      <c r="G4" s="24"/>
      <c r="H4" s="24"/>
    </row>
    <row r="5" spans="1:8" ht="17.5" x14ac:dyDescent="0.35">
      <c r="A5" s="27" t="s">
        <v>81</v>
      </c>
      <c r="B5" s="27"/>
      <c r="C5" s="24"/>
      <c r="D5" s="24"/>
      <c r="E5" s="24"/>
      <c r="F5" s="24"/>
      <c r="G5" s="24"/>
      <c r="H5" s="24"/>
    </row>
    <row r="6" spans="1:8" s="29" customFormat="1" ht="17.5" x14ac:dyDescent="0.35">
      <c r="A6" s="27" t="s">
        <v>82</v>
      </c>
      <c r="B6" s="27"/>
      <c r="C6" s="24"/>
      <c r="D6" s="24"/>
      <c r="E6" s="24"/>
      <c r="F6" s="24"/>
      <c r="G6" s="24"/>
      <c r="H6" s="24"/>
    </row>
    <row r="7" spans="1:8" ht="17.5" x14ac:dyDescent="0.35">
      <c r="A7" s="27" t="s">
        <v>83</v>
      </c>
      <c r="B7" s="27"/>
      <c r="C7" s="24"/>
      <c r="D7" s="24"/>
      <c r="E7" s="24"/>
      <c r="F7" s="24"/>
      <c r="G7" s="24"/>
      <c r="H7" s="24"/>
    </row>
    <row r="8" spans="1:8" ht="17.5" x14ac:dyDescent="0.35">
      <c r="A8" s="27"/>
      <c r="B8" s="27"/>
      <c r="C8" s="24"/>
      <c r="D8" s="24"/>
      <c r="E8" s="24"/>
      <c r="F8" s="24"/>
      <c r="G8" s="24"/>
      <c r="H8" s="24"/>
    </row>
    <row r="9" spans="1:8" ht="56.5" x14ac:dyDescent="0.35">
      <c r="A9" s="28" t="s">
        <v>84</v>
      </c>
      <c r="B9" s="28"/>
      <c r="C9" s="24"/>
      <c r="D9" s="24"/>
      <c r="E9" s="24"/>
      <c r="F9" s="24"/>
      <c r="G9" s="24"/>
      <c r="H9" s="24"/>
    </row>
    <row r="10" spans="1:8" ht="17.5" x14ac:dyDescent="0.35">
      <c r="A10" s="28"/>
      <c r="B10" s="28"/>
      <c r="C10" s="24"/>
      <c r="D10" s="24"/>
      <c r="E10" s="24"/>
      <c r="F10" s="24"/>
      <c r="G10" s="24"/>
      <c r="H10" s="24"/>
    </row>
    <row r="11" spans="1:8" ht="28.5" x14ac:dyDescent="0.35">
      <c r="A11" s="28" t="s">
        <v>99</v>
      </c>
      <c r="B11" s="28"/>
      <c r="C11" s="24"/>
      <c r="D11" s="24"/>
      <c r="E11" s="24"/>
      <c r="F11" s="24"/>
      <c r="G11" s="24"/>
      <c r="H11" s="24"/>
    </row>
    <row r="12" spans="1:8" x14ac:dyDescent="0.35">
      <c r="B12"/>
      <c r="C12" s="5"/>
    </row>
    <row r="13" spans="1:8" x14ac:dyDescent="0.35">
      <c r="A13" s="50" t="s">
        <v>98</v>
      </c>
      <c r="B13" s="50"/>
      <c r="C13" s="5"/>
    </row>
    <row r="14" spans="1:8" ht="15" thickBot="1" x14ac:dyDescent="0.4">
      <c r="A14" s="50"/>
      <c r="B14" s="50"/>
      <c r="C14" s="5"/>
    </row>
    <row r="15" spans="1:8" ht="27" customHeight="1" thickBot="1" x14ac:dyDescent="0.4">
      <c r="A15" s="10"/>
      <c r="B15" s="11"/>
      <c r="C15" s="123" t="s">
        <v>4</v>
      </c>
      <c r="D15" s="124"/>
    </row>
    <row r="16" spans="1:8" ht="39.75" customHeight="1" x14ac:dyDescent="0.35">
      <c r="A16" s="12" t="s">
        <v>19</v>
      </c>
      <c r="B16" s="30" t="s">
        <v>21</v>
      </c>
      <c r="C16" s="12" t="s">
        <v>22</v>
      </c>
      <c r="D16" s="12" t="s">
        <v>20</v>
      </c>
    </row>
    <row r="17" spans="1:4" ht="26" customHeight="1" x14ac:dyDescent="0.35">
      <c r="A17" s="56" t="s">
        <v>100</v>
      </c>
      <c r="B17" s="55"/>
      <c r="C17" s="55"/>
      <c r="D17" s="55"/>
    </row>
    <row r="18" spans="1:4" ht="18.5" x14ac:dyDescent="0.35">
      <c r="A18" s="54" t="s">
        <v>66</v>
      </c>
      <c r="B18" s="38">
        <v>6</v>
      </c>
      <c r="C18" s="42"/>
      <c r="D18" s="37"/>
    </row>
    <row r="19" spans="1:4" ht="37" x14ac:dyDescent="0.35">
      <c r="A19" s="54" t="s">
        <v>101</v>
      </c>
      <c r="B19" s="38">
        <v>4</v>
      </c>
      <c r="C19" s="42"/>
      <c r="D19" s="37"/>
    </row>
    <row r="20" spans="1:4" ht="37" x14ac:dyDescent="0.35">
      <c r="A20" s="54" t="s">
        <v>102</v>
      </c>
      <c r="B20" s="58" t="s">
        <v>29</v>
      </c>
      <c r="C20" s="42"/>
      <c r="D20" s="37"/>
    </row>
    <row r="21" spans="1:4" ht="37" x14ac:dyDescent="0.35">
      <c r="A21" s="54" t="s">
        <v>103</v>
      </c>
      <c r="B21" s="38">
        <v>6</v>
      </c>
      <c r="C21" s="51"/>
      <c r="D21" s="36"/>
    </row>
    <row r="22" spans="1:4" ht="37" x14ac:dyDescent="0.35">
      <c r="A22" s="54" t="s">
        <v>69</v>
      </c>
      <c r="B22" s="38">
        <v>2</v>
      </c>
      <c r="C22" s="42"/>
      <c r="D22" s="37"/>
    </row>
    <row r="23" spans="1:4" ht="18.5" x14ac:dyDescent="0.35">
      <c r="A23" s="54" t="s">
        <v>38</v>
      </c>
      <c r="B23" s="38">
        <v>4</v>
      </c>
      <c r="C23" s="43"/>
      <c r="D23" s="37"/>
    </row>
    <row r="24" spans="1:4" ht="26" customHeight="1" x14ac:dyDescent="0.35">
      <c r="A24" s="56" t="s">
        <v>104</v>
      </c>
      <c r="B24" s="55"/>
      <c r="C24" s="55"/>
      <c r="D24" s="55"/>
    </row>
    <row r="25" spans="1:4" ht="18.5" x14ac:dyDescent="0.35">
      <c r="A25" s="57" t="s">
        <v>67</v>
      </c>
      <c r="B25" s="52">
        <v>1</v>
      </c>
      <c r="C25" s="53"/>
      <c r="D25" s="36"/>
    </row>
    <row r="26" spans="1:4" ht="26" customHeight="1" x14ac:dyDescent="0.35">
      <c r="A26" s="56" t="s">
        <v>105</v>
      </c>
      <c r="B26" s="55"/>
      <c r="C26" s="55"/>
      <c r="D26" s="55"/>
    </row>
    <row r="27" spans="1:4" ht="37" x14ac:dyDescent="0.35">
      <c r="A27" s="54" t="s">
        <v>106</v>
      </c>
      <c r="B27" s="38">
        <v>5</v>
      </c>
      <c r="C27" s="53"/>
      <c r="D27" s="36"/>
    </row>
    <row r="28" spans="1:4" ht="26" customHeight="1" x14ac:dyDescent="0.35">
      <c r="A28" s="56" t="s">
        <v>107</v>
      </c>
      <c r="B28" s="55"/>
      <c r="C28" s="55"/>
      <c r="D28" s="55"/>
    </row>
    <row r="29" spans="1:4" ht="18.5" x14ac:dyDescent="0.35">
      <c r="A29" s="54" t="s">
        <v>108</v>
      </c>
      <c r="B29" s="38">
        <v>4</v>
      </c>
      <c r="C29" s="41"/>
      <c r="D29" s="41"/>
    </row>
    <row r="30" spans="1:4" ht="26" customHeight="1" x14ac:dyDescent="0.35">
      <c r="A30" s="56" t="s">
        <v>109</v>
      </c>
      <c r="B30" s="55"/>
      <c r="C30" s="55"/>
      <c r="D30" s="55"/>
    </row>
    <row r="31" spans="1:4" ht="18.5" x14ac:dyDescent="0.35">
      <c r="A31" s="54" t="s">
        <v>68</v>
      </c>
      <c r="B31" s="38">
        <v>2</v>
      </c>
      <c r="C31" s="41"/>
      <c r="D31" s="41"/>
    </row>
    <row r="32" spans="1:4" ht="26" customHeight="1" x14ac:dyDescent="0.35">
      <c r="A32" s="56" t="s">
        <v>110</v>
      </c>
      <c r="B32" s="55"/>
      <c r="C32" s="55"/>
      <c r="D32" s="55"/>
    </row>
    <row r="33" spans="1:4" ht="37" x14ac:dyDescent="0.35">
      <c r="A33" s="54" t="s">
        <v>111</v>
      </c>
      <c r="B33" s="38">
        <v>3</v>
      </c>
      <c r="C33" s="41"/>
      <c r="D33" s="41"/>
    </row>
    <row r="34" spans="1:4" ht="26" customHeight="1" x14ac:dyDescent="0.35">
      <c r="A34" s="56" t="s">
        <v>112</v>
      </c>
      <c r="B34" s="55"/>
      <c r="C34" s="55"/>
      <c r="D34" s="55"/>
    </row>
    <row r="35" spans="1:4" ht="37" x14ac:dyDescent="0.35">
      <c r="A35" s="54" t="s">
        <v>113</v>
      </c>
      <c r="B35" s="38">
        <v>6</v>
      </c>
      <c r="C35" s="41"/>
      <c r="D35" s="41"/>
    </row>
    <row r="36" spans="1:4" ht="30" customHeight="1" x14ac:dyDescent="0.35">
      <c r="B36" s="22"/>
    </row>
    <row r="37" spans="1:4" ht="23.5" x14ac:dyDescent="0.35">
      <c r="A37" s="16" t="s">
        <v>116</v>
      </c>
      <c r="B37" s="17"/>
      <c r="C37" s="18"/>
      <c r="D37" s="18">
        <f>D18+D19+D20+D21+D22+D23+D25+D27+D29+D31+D33+D35</f>
        <v>0</v>
      </c>
    </row>
    <row r="38" spans="1:4" ht="23.5" x14ac:dyDescent="0.35">
      <c r="A38" s="16" t="s">
        <v>117</v>
      </c>
      <c r="B38" s="17"/>
      <c r="C38" s="18"/>
      <c r="D38" s="18">
        <f>(D37/55)*35</f>
        <v>0</v>
      </c>
    </row>
  </sheetData>
  <mergeCells count="2">
    <mergeCell ref="C15:D15"/>
    <mergeCell ref="A1:H1"/>
  </mergeCells>
  <printOptions horizontalCentered="1" verticalCentered="1"/>
  <pageMargins left="0.31496062992125984" right="0.31496062992125984" top="0.35433070866141736" bottom="0.35433070866141736" header="0.11811023622047245" footer="0.11811023622047245"/>
  <pageSetup paperSize="9" scale="45" fitToHeight="3"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Technique  Maintenance</vt:lpstr>
      <vt:lpstr>RSE</vt:lpstr>
      <vt:lpstr>Grille de test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DHONDT Pierre-Emmanuel</dc:creator>
  <cp:lastModifiedBy>GASPARD Apolline</cp:lastModifiedBy>
  <cp:lastPrinted>2026-01-27T11:53:03Z</cp:lastPrinted>
  <dcterms:created xsi:type="dcterms:W3CDTF">2021-11-26T15:37:18Z</dcterms:created>
  <dcterms:modified xsi:type="dcterms:W3CDTF">2026-07-15T12:57:49Z</dcterms:modified>
</cp:coreProperties>
</file>